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Лист1!$A$2:$CK$44</definedName>
  </definedNames>
  <calcPr calcId="162913"/>
</workbook>
</file>

<file path=xl/calcChain.xml><?xml version="1.0" encoding="utf-8"?>
<calcChain xmlns="http://schemas.openxmlformats.org/spreadsheetml/2006/main">
  <c r="CI36" i="1" l="1"/>
  <c r="CJ35" i="1" l="1"/>
  <c r="CI38" i="1"/>
  <c r="CI35" i="1"/>
  <c r="CJ26" i="1"/>
  <c r="BY39" i="1" l="1"/>
  <c r="BG39" i="1" l="1"/>
  <c r="BH39" i="1"/>
  <c r="BI39" i="1"/>
  <c r="BJ39" i="1"/>
  <c r="BK39" i="1"/>
  <c r="BL39" i="1"/>
  <c r="BM39" i="1"/>
  <c r="BN39" i="1"/>
  <c r="BO39" i="1"/>
  <c r="BP39" i="1"/>
  <c r="BQ39" i="1"/>
  <c r="BR39" i="1"/>
  <c r="BS39" i="1"/>
  <c r="BT39" i="1"/>
  <c r="BU39" i="1"/>
  <c r="BV39" i="1"/>
  <c r="BW39" i="1"/>
  <c r="BX39" i="1"/>
  <c r="BZ39" i="1"/>
  <c r="CA39" i="1"/>
  <c r="CB39" i="1"/>
  <c r="CC39" i="1"/>
  <c r="CD39" i="1"/>
  <c r="CE39" i="1"/>
  <c r="CF39" i="1"/>
  <c r="CG39" i="1"/>
  <c r="CH39" i="1"/>
  <c r="CJ19" i="1"/>
  <c r="CJ20" i="1"/>
  <c r="CJ21" i="1"/>
  <c r="CJ22" i="1"/>
  <c r="CJ23" i="1"/>
  <c r="CJ24" i="1"/>
  <c r="CJ25" i="1"/>
  <c r="CJ27" i="1"/>
  <c r="CJ28" i="1"/>
  <c r="CJ29" i="1"/>
  <c r="CJ30" i="1"/>
  <c r="CJ31" i="1"/>
  <c r="CJ32" i="1"/>
  <c r="CJ33" i="1"/>
  <c r="CJ34" i="1"/>
  <c r="CJ36" i="1"/>
  <c r="CJ37" i="1"/>
  <c r="CJ38" i="1"/>
  <c r="CK38" i="1" s="1"/>
  <c r="CI19" i="1"/>
  <c r="CI20" i="1"/>
  <c r="CI21" i="1"/>
  <c r="CI22" i="1"/>
  <c r="CI23" i="1"/>
  <c r="CI24" i="1"/>
  <c r="CI25" i="1"/>
  <c r="CI26" i="1"/>
  <c r="CI27" i="1"/>
  <c r="CI28" i="1"/>
  <c r="CI29" i="1"/>
  <c r="CI30" i="1"/>
  <c r="CI31" i="1"/>
  <c r="CI32" i="1"/>
  <c r="CI33" i="1"/>
  <c r="CI34" i="1"/>
  <c r="CI37" i="1"/>
  <c r="CJ18" i="1"/>
  <c r="CI18" i="1"/>
  <c r="CI39" i="1" l="1"/>
  <c r="CK18" i="1"/>
  <c r="BC39" i="1"/>
  <c r="BD39" i="1"/>
  <c r="BE39" i="1"/>
  <c r="BF39" i="1"/>
  <c r="CK19" i="1" l="1"/>
  <c r="CK21" i="1"/>
  <c r="CK22" i="1"/>
  <c r="CK24" i="1"/>
  <c r="CK25" i="1"/>
  <c r="CK27" i="1"/>
  <c r="CK28" i="1"/>
  <c r="CK30" i="1"/>
  <c r="BA39" i="1"/>
  <c r="BB39" i="1"/>
  <c r="CK31" i="1"/>
  <c r="AW39" i="1"/>
  <c r="AX39" i="1"/>
  <c r="AY39" i="1"/>
  <c r="AS39" i="1"/>
  <c r="AT39" i="1"/>
  <c r="AO39" i="1"/>
  <c r="AP39" i="1"/>
  <c r="AK39" i="1"/>
  <c r="AL39" i="1"/>
  <c r="AG39" i="1"/>
  <c r="AH39" i="1"/>
  <c r="AC39" i="1"/>
  <c r="AD39" i="1"/>
  <c r="Y39" i="1"/>
  <c r="Z39" i="1"/>
  <c r="U39" i="1"/>
  <c r="V39" i="1"/>
  <c r="S39" i="1"/>
  <c r="Q39" i="1"/>
  <c r="R39" i="1"/>
  <c r="M39" i="1"/>
  <c r="N39" i="1"/>
  <c r="I39" i="1"/>
  <c r="J39" i="1"/>
  <c r="CK29" i="1" l="1"/>
  <c r="CK26" i="1"/>
  <c r="CK23" i="1"/>
  <c r="CK20" i="1"/>
  <c r="CK35" i="1"/>
  <c r="CK34" i="1"/>
  <c r="CK37" i="1"/>
  <c r="CK33" i="1"/>
  <c r="CJ39" i="1"/>
  <c r="CK36" i="1"/>
  <c r="CK32" i="1"/>
  <c r="E39" i="1"/>
  <c r="F39" i="1"/>
  <c r="CK39" i="1" l="1"/>
  <c r="D39" i="1" l="1"/>
  <c r="G39" i="1"/>
  <c r="H39" i="1"/>
  <c r="K39" i="1"/>
  <c r="L39" i="1"/>
  <c r="O39" i="1"/>
  <c r="P39" i="1"/>
  <c r="T39" i="1"/>
  <c r="W39" i="1"/>
  <c r="X39" i="1"/>
  <c r="AA39" i="1"/>
  <c r="AB39" i="1"/>
  <c r="AE39" i="1"/>
  <c r="AF39" i="1"/>
  <c r="AI39" i="1"/>
  <c r="AJ39" i="1"/>
  <c r="AM39" i="1"/>
  <c r="AN39" i="1"/>
  <c r="AZ39" i="1"/>
  <c r="AV39" i="1" l="1"/>
  <c r="AQ39" i="1"/>
  <c r="AU39" i="1"/>
  <c r="AR39" i="1"/>
  <c r="C39" i="1" l="1"/>
</calcChain>
</file>

<file path=xl/sharedStrings.xml><?xml version="1.0" encoding="utf-8"?>
<sst xmlns="http://schemas.openxmlformats.org/spreadsheetml/2006/main" count="189" uniqueCount="62">
  <si>
    <t>Кіл-сть</t>
  </si>
  <si>
    <t>Сума</t>
  </si>
  <si>
    <t>Назва закладу</t>
  </si>
  <si>
    <t>ЗДО №11 "Ладусі"</t>
  </si>
  <si>
    <t>ЗДО № 18 "Сонечко"</t>
  </si>
  <si>
    <t>ЗДО №30 "Журавлик"</t>
  </si>
  <si>
    <t>ЗДО №31 "Горобинка"</t>
  </si>
  <si>
    <t>ЗДО №65 "Веселі стежинки"</t>
  </si>
  <si>
    <t>Разом</t>
  </si>
  <si>
    <t>місцевий</t>
  </si>
  <si>
    <t>Разом по місцевому</t>
  </si>
  <si>
    <t>спец благ</t>
  </si>
  <si>
    <t>Разом по спец благ</t>
  </si>
  <si>
    <t>Борошно, кг</t>
  </si>
  <si>
    <t>Крупа арновка, кг</t>
  </si>
  <si>
    <t>Сік томатний, л</t>
  </si>
  <si>
    <t>Сік фруктовий, л</t>
  </si>
  <si>
    <t>ЗДО №1 "Веселка"</t>
  </si>
  <si>
    <t>ЗДО №2 "Рукавичка"</t>
  </si>
  <si>
    <t>ЗДО №3 "Теремок"</t>
  </si>
  <si>
    <t>ЗДО №5 "Ластівка"</t>
  </si>
  <si>
    <t>ЗДО №6 "Дюймовочка"</t>
  </si>
  <si>
    <t>ЗДО №7 "Буратіно"</t>
  </si>
  <si>
    <t>ЗДО №8 "Барвінок"</t>
  </si>
  <si>
    <t>ЗДО №15  "Джерельце"</t>
  </si>
  <si>
    <t>ЗДО №16 "Світлячок"</t>
  </si>
  <si>
    <t>ЗДО №23 "Колобок"</t>
  </si>
  <si>
    <t>ЗДО №28 "Дружба"</t>
  </si>
  <si>
    <t>ЗДО №47 "Журавонька"</t>
  </si>
  <si>
    <t>ЗДО №53 "Гвоздичка"</t>
  </si>
  <si>
    <t>ЗДО №60 "Ювілейний"</t>
  </si>
  <si>
    <t>Гімназія №2 з дошкільним відділенням</t>
  </si>
  <si>
    <t>Горох, кг</t>
  </si>
  <si>
    <t>Крупа перлова,   кг</t>
  </si>
  <si>
    <t>Крупа пшенична,  кг</t>
  </si>
  <si>
    <t>Макарони, кг</t>
  </si>
  <si>
    <t>Олія, кг</t>
  </si>
  <si>
    <t>Рис, кг</t>
  </si>
  <si>
    <t>Слива заморожена,кг</t>
  </si>
  <si>
    <t>Філе куряче заморожене, кг</t>
  </si>
  <si>
    <t>Цибуля, кг</t>
  </si>
  <si>
    <t>Цукор, кг</t>
  </si>
  <si>
    <t>Чай, кг</t>
  </si>
  <si>
    <t>Яблука, кг</t>
  </si>
  <si>
    <t>Чорнослив, кг</t>
  </si>
  <si>
    <t>Горошок заморожений, кг</t>
  </si>
  <si>
    <t>Крупа гречана,   кг</t>
  </si>
  <si>
    <t>Крупа пшоно, кг</t>
  </si>
  <si>
    <t>Риба сві/мор.(хек), кг</t>
  </si>
  <si>
    <t xml:space="preserve"> </t>
  </si>
  <si>
    <t xml:space="preserve">   </t>
  </si>
  <si>
    <t>рішення виконавчого комітету</t>
  </si>
  <si>
    <t>Павлоградської міської ради</t>
  </si>
  <si>
    <t>продовження додатку: лист 2</t>
  </si>
  <si>
    <t>продовження додатку: лист 3</t>
  </si>
  <si>
    <t>Начальник відділу освіти</t>
  </si>
  <si>
    <t>Ірина ДЕМ'ЯНЕНКО</t>
  </si>
  <si>
    <t>Додаток 1</t>
  </si>
  <si>
    <t>ЗДО №61 "Зірковий"</t>
  </si>
  <si>
    <t>Перелік продуктів харчування, які знаходяться в закладах дошкільної освіти та будуть передаватися з КУ "Центр обслуговування закладів освіти"</t>
  </si>
  <si>
    <t>до КНП "Павлоградська міська лікарня" Павлоградської міської ради</t>
  </si>
  <si>
    <t>від 23.09.2022 № 933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</si>
</sst>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000"/>
    <numFmt numFmtId="166" formatCode="#\ ##0.00"/>
  </numFmts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6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u/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26"/>
      <color theme="1"/>
      <name val="Times New Roman"/>
      <family val="1"/>
      <charset val="204"/>
    </font>
    <font>
      <u/>
      <sz val="26"/>
      <color theme="1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b/>
      <sz val="2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Fill="0" applyProtection="0"/>
  </cellStyleXfs>
  <cellXfs count="170">
    <xf numFmtId="0" fontId="0" fillId="0" borderId="0" xfId="0"/>
    <xf numFmtId="0" fontId="0" fillId="0" borderId="2" xfId="0" applyBorder="1"/>
    <xf numFmtId="0" fontId="0" fillId="0" borderId="0" xfId="0" applyBorder="1"/>
    <xf numFmtId="0" fontId="1" fillId="0" borderId="0" xfId="0" applyFont="1" applyBorder="1" applyAlignment="1"/>
    <xf numFmtId="0" fontId="0" fillId="0" borderId="0" xfId="0" applyBorder="1"/>
    <xf numFmtId="0" fontId="0" fillId="0" borderId="0" xfId="0"/>
    <xf numFmtId="164" fontId="0" fillId="0" borderId="0" xfId="0" applyNumberFormat="1" applyBorder="1"/>
    <xf numFmtId="164" fontId="0" fillId="0" borderId="0" xfId="0" applyNumberFormat="1" applyFill="1"/>
    <xf numFmtId="0" fontId="0" fillId="0" borderId="0" xfId="0" applyFill="1"/>
    <xf numFmtId="2" fontId="0" fillId="0" borderId="0" xfId="0" applyNumberFormat="1"/>
    <xf numFmtId="2" fontId="2" fillId="0" borderId="0" xfId="0" applyNumberFormat="1" applyFont="1" applyBorder="1"/>
    <xf numFmtId="0" fontId="0" fillId="0" borderId="0" xfId="0" applyAlignment="1">
      <alignment horizontal="center"/>
    </xf>
    <xf numFmtId="16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165" fontId="0" fillId="0" borderId="0" xfId="0" applyNumberFormat="1"/>
    <xf numFmtId="165" fontId="0" fillId="0" borderId="0" xfId="0" applyNumberFormat="1" applyBorder="1"/>
    <xf numFmtId="165" fontId="0" fillId="0" borderId="0" xfId="0" applyNumberFormat="1" applyFill="1"/>
    <xf numFmtId="164" fontId="0" fillId="0" borderId="0" xfId="0" applyNumberFormat="1"/>
    <xf numFmtId="0" fontId="4" fillId="0" borderId="0" xfId="0" applyFont="1" applyBorder="1"/>
    <xf numFmtId="0" fontId="4" fillId="0" borderId="0" xfId="0" applyFont="1"/>
    <xf numFmtId="165" fontId="4" fillId="0" borderId="0" xfId="0" applyNumberFormat="1" applyFont="1"/>
    <xf numFmtId="164" fontId="4" fillId="0" borderId="0" xfId="0" applyNumberFormat="1" applyFont="1"/>
    <xf numFmtId="0" fontId="5" fillId="0" borderId="0" xfId="0" applyFont="1" applyBorder="1"/>
    <xf numFmtId="0" fontId="5" fillId="0" borderId="0" xfId="0" applyFont="1" applyAlignment="1">
      <alignment vertical="top"/>
    </xf>
    <xf numFmtId="165" fontId="5" fillId="0" borderId="0" xfId="0" applyNumberFormat="1" applyFont="1" applyAlignment="1">
      <alignment vertical="top"/>
    </xf>
    <xf numFmtId="0" fontId="5" fillId="0" borderId="0" xfId="0" applyFont="1"/>
    <xf numFmtId="0" fontId="5" fillId="0" borderId="0" xfId="0" applyFont="1" applyAlignment="1"/>
    <xf numFmtId="164" fontId="5" fillId="0" borderId="0" xfId="0" applyNumberFormat="1" applyFont="1"/>
    <xf numFmtId="0" fontId="5" fillId="0" borderId="0" xfId="0" applyFont="1" applyAlignment="1">
      <alignment horizontal="center"/>
    </xf>
    <xf numFmtId="0" fontId="6" fillId="0" borderId="0" xfId="0" applyFont="1" applyBorder="1" applyAlignment="1"/>
    <xf numFmtId="165" fontId="6" fillId="0" borderId="0" xfId="0" applyNumberFormat="1" applyFont="1" applyBorder="1" applyAlignment="1"/>
    <xf numFmtId="0" fontId="6" fillId="0" borderId="0" xfId="0" applyFont="1" applyBorder="1" applyAlignment="1"/>
    <xf numFmtId="0" fontId="5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0" fontId="5" fillId="0" borderId="27" xfId="0" applyFont="1" applyBorder="1" applyAlignment="1">
      <alignment horizontal="center"/>
    </xf>
    <xf numFmtId="165" fontId="5" fillId="0" borderId="27" xfId="0" applyNumberFormat="1" applyFont="1" applyBorder="1" applyAlignment="1">
      <alignment horizontal="center"/>
    </xf>
    <xf numFmtId="0" fontId="5" fillId="2" borderId="27" xfId="0" applyFont="1" applyFill="1" applyBorder="1" applyAlignment="1">
      <alignment horizontal="center"/>
    </xf>
    <xf numFmtId="2" fontId="5" fillId="0" borderId="27" xfId="0" applyNumberFormat="1" applyFont="1" applyBorder="1" applyAlignment="1">
      <alignment horizontal="center"/>
    </xf>
    <xf numFmtId="164" fontId="5" fillId="0" borderId="27" xfId="0" applyNumberFormat="1" applyFont="1" applyBorder="1" applyAlignment="1">
      <alignment horizontal="center"/>
    </xf>
    <xf numFmtId="2" fontId="5" fillId="0" borderId="28" xfId="0" applyNumberFormat="1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164" fontId="5" fillId="0" borderId="31" xfId="0" applyNumberFormat="1" applyFont="1" applyFill="1" applyBorder="1" applyAlignment="1">
      <alignment horizontal="center"/>
    </xf>
    <xf numFmtId="2" fontId="5" fillId="0" borderId="30" xfId="0" applyNumberFormat="1" applyFont="1" applyFill="1" applyBorder="1" applyAlignment="1">
      <alignment horizontal="center"/>
    </xf>
    <xf numFmtId="164" fontId="5" fillId="0" borderId="30" xfId="0" applyNumberFormat="1" applyFont="1" applyFill="1" applyBorder="1" applyAlignment="1">
      <alignment horizontal="center"/>
    </xf>
    <xf numFmtId="164" fontId="5" fillId="0" borderId="30" xfId="0" applyNumberFormat="1" applyFont="1" applyFill="1" applyBorder="1" applyAlignment="1" applyProtection="1">
      <alignment horizontal="center" vertical="center"/>
    </xf>
    <xf numFmtId="2" fontId="5" fillId="0" borderId="30" xfId="0" applyNumberFormat="1" applyFont="1" applyFill="1" applyBorder="1" applyAlignment="1" applyProtection="1">
      <alignment horizontal="center" vertical="center"/>
    </xf>
    <xf numFmtId="164" fontId="5" fillId="0" borderId="37" xfId="0" applyNumberFormat="1" applyFont="1" applyFill="1" applyBorder="1" applyAlignment="1" applyProtection="1">
      <alignment horizontal="center" vertical="center"/>
    </xf>
    <xf numFmtId="166" fontId="5" fillId="0" borderId="37" xfId="0" applyNumberFormat="1" applyFont="1" applyFill="1" applyBorder="1" applyAlignment="1" applyProtection="1">
      <alignment horizontal="center" vertical="center"/>
    </xf>
    <xf numFmtId="0" fontId="5" fillId="0" borderId="37" xfId="0" applyFont="1" applyFill="1" applyBorder="1" applyAlignment="1" applyProtection="1">
      <alignment horizontal="center" vertical="center"/>
    </xf>
    <xf numFmtId="164" fontId="5" fillId="2" borderId="30" xfId="0" applyNumberFormat="1" applyFont="1" applyFill="1" applyBorder="1" applyAlignment="1" applyProtection="1">
      <alignment horizontal="center" vertical="center"/>
    </xf>
    <xf numFmtId="2" fontId="5" fillId="2" borderId="30" xfId="0" applyNumberFormat="1" applyFont="1" applyFill="1" applyBorder="1" applyAlignment="1" applyProtection="1">
      <alignment horizontal="center" vertical="center"/>
    </xf>
    <xf numFmtId="0" fontId="5" fillId="0" borderId="30" xfId="0" applyFont="1" applyFill="1" applyBorder="1" applyAlignment="1">
      <alignment horizontal="center"/>
    </xf>
    <xf numFmtId="2" fontId="5" fillId="0" borderId="34" xfId="0" applyNumberFormat="1" applyFont="1" applyFill="1" applyBorder="1" applyAlignment="1">
      <alignment horizontal="center"/>
    </xf>
    <xf numFmtId="2" fontId="5" fillId="0" borderId="36" xfId="0" applyNumberFormat="1" applyFont="1" applyFill="1" applyBorder="1" applyAlignment="1">
      <alignment horizontal="center"/>
    </xf>
    <xf numFmtId="2" fontId="5" fillId="0" borderId="22" xfId="0" applyNumberFormat="1" applyFont="1" applyFill="1" applyBorder="1" applyAlignment="1">
      <alignment horizontal="center"/>
    </xf>
    <xf numFmtId="2" fontId="7" fillId="0" borderId="22" xfId="0" applyNumberFormat="1" applyFont="1" applyBorder="1" applyAlignment="1">
      <alignment horizontal="center"/>
    </xf>
    <xf numFmtId="164" fontId="5" fillId="0" borderId="8" xfId="0" applyNumberFormat="1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 applyProtection="1">
      <alignment horizontal="center" vertical="center"/>
    </xf>
    <xf numFmtId="2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2" fontId="5" fillId="0" borderId="35" xfId="0" applyNumberFormat="1" applyFont="1" applyFill="1" applyBorder="1" applyAlignment="1">
      <alignment horizontal="center"/>
    </xf>
    <xf numFmtId="2" fontId="5" fillId="0" borderId="43" xfId="0" applyNumberFormat="1" applyFont="1" applyFill="1" applyBorder="1" applyAlignment="1">
      <alignment horizont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2" fontId="5" fillId="0" borderId="35" xfId="0" applyNumberFormat="1" applyFont="1" applyFill="1" applyBorder="1" applyAlignment="1" applyProtection="1">
      <alignment horizontal="center" vertical="center"/>
    </xf>
    <xf numFmtId="164" fontId="5" fillId="2" borderId="1" xfId="0" applyNumberFormat="1" applyFont="1" applyFill="1" applyBorder="1" applyAlignment="1" applyProtection="1">
      <alignment horizontal="center" vertical="center"/>
    </xf>
    <xf numFmtId="2" fontId="5" fillId="2" borderId="1" xfId="0" applyNumberFormat="1" applyFont="1" applyFill="1" applyBorder="1" applyAlignment="1" applyProtection="1">
      <alignment horizontal="center" vertical="center"/>
    </xf>
    <xf numFmtId="164" fontId="8" fillId="0" borderId="37" xfId="0" applyNumberFormat="1" applyFont="1" applyFill="1" applyBorder="1" applyAlignment="1" applyProtection="1">
      <alignment horizontal="center" vertical="center"/>
    </xf>
    <xf numFmtId="2" fontId="8" fillId="0" borderId="37" xfId="0" applyNumberFormat="1" applyFont="1" applyFill="1" applyBorder="1" applyAlignment="1" applyProtection="1">
      <alignment horizontal="center" vertical="center"/>
    </xf>
    <xf numFmtId="0" fontId="5" fillId="0" borderId="1" xfId="0" applyFont="1" applyBorder="1" applyAlignment="1">
      <alignment horizontal="center"/>
    </xf>
    <xf numFmtId="166" fontId="5" fillId="0" borderId="39" xfId="0" applyNumberFormat="1" applyFont="1" applyFill="1" applyBorder="1" applyAlignment="1" applyProtection="1">
      <alignment horizontal="center" vertical="center"/>
    </xf>
    <xf numFmtId="164" fontId="5" fillId="0" borderId="14" xfId="0" applyNumberFormat="1" applyFont="1" applyFill="1" applyBorder="1" applyAlignment="1" applyProtection="1">
      <alignment horizontal="center" vertical="center"/>
    </xf>
    <xf numFmtId="2" fontId="5" fillId="0" borderId="14" xfId="0" applyNumberFormat="1" applyFont="1" applyFill="1" applyBorder="1" applyAlignment="1" applyProtection="1">
      <alignment horizontal="center" vertical="center"/>
    </xf>
    <xf numFmtId="164" fontId="5" fillId="0" borderId="39" xfId="0" applyNumberFormat="1" applyFont="1" applyFill="1" applyBorder="1" applyAlignment="1" applyProtection="1">
      <alignment horizontal="center" vertical="center"/>
    </xf>
    <xf numFmtId="166" fontId="5" fillId="0" borderId="38" xfId="0" applyNumberFormat="1" applyFont="1" applyFill="1" applyBorder="1" applyAlignment="1" applyProtection="1">
      <alignment horizontal="center" vertical="center"/>
    </xf>
    <xf numFmtId="164" fontId="5" fillId="0" borderId="1" xfId="0" applyNumberFormat="1" applyFont="1" applyBorder="1"/>
    <xf numFmtId="0" fontId="5" fillId="0" borderId="1" xfId="0" applyFont="1" applyBorder="1"/>
    <xf numFmtId="164" fontId="5" fillId="0" borderId="38" xfId="0" applyNumberFormat="1" applyFont="1" applyFill="1" applyBorder="1" applyAlignment="1" applyProtection="1">
      <alignment horizontal="center" vertical="center"/>
    </xf>
    <xf numFmtId="166" fontId="5" fillId="0" borderId="1" xfId="0" applyNumberFormat="1" applyFont="1" applyFill="1" applyBorder="1" applyAlignment="1" applyProtection="1">
      <alignment horizontal="center" vertical="center"/>
    </xf>
    <xf numFmtId="2" fontId="5" fillId="0" borderId="1" xfId="0" applyNumberFormat="1" applyFont="1" applyFill="1" applyBorder="1" applyAlignment="1"/>
    <xf numFmtId="164" fontId="5" fillId="0" borderId="1" xfId="0" applyNumberFormat="1" applyFont="1" applyFill="1" applyBorder="1" applyAlignment="1"/>
    <xf numFmtId="164" fontId="5" fillId="0" borderId="40" xfId="0" applyNumberFormat="1" applyFont="1" applyFill="1" applyBorder="1" applyAlignment="1" applyProtection="1">
      <alignment horizontal="center" vertical="center"/>
    </xf>
    <xf numFmtId="166" fontId="5" fillId="0" borderId="40" xfId="0" applyNumberFormat="1" applyFont="1" applyFill="1" applyBorder="1" applyAlignment="1" applyProtection="1">
      <alignment horizontal="center" vertical="center"/>
    </xf>
    <xf numFmtId="164" fontId="5" fillId="0" borderId="13" xfId="0" applyNumberFormat="1" applyFont="1" applyFill="1" applyBorder="1" applyAlignment="1">
      <alignment horizontal="center"/>
    </xf>
    <xf numFmtId="2" fontId="5" fillId="0" borderId="14" xfId="0" applyNumberFormat="1" applyFont="1" applyFill="1" applyBorder="1" applyAlignment="1">
      <alignment horizontal="center"/>
    </xf>
    <xf numFmtId="164" fontId="5" fillId="0" borderId="14" xfId="0" applyNumberFormat="1" applyFont="1" applyFill="1" applyBorder="1" applyAlignment="1">
      <alignment horizontal="center"/>
    </xf>
    <xf numFmtId="2" fontId="5" fillId="0" borderId="39" xfId="0" applyNumberFormat="1" applyFont="1" applyFill="1" applyBorder="1" applyAlignment="1" applyProtection="1">
      <alignment horizontal="center" vertical="center"/>
    </xf>
    <xf numFmtId="2" fontId="5" fillId="0" borderId="14" xfId="0" applyNumberFormat="1" applyFont="1" applyBorder="1" applyAlignment="1">
      <alignment horizontal="center"/>
    </xf>
    <xf numFmtId="2" fontId="5" fillId="0" borderId="19" xfId="0" applyNumberFormat="1" applyFont="1" applyFill="1" applyBorder="1" applyAlignment="1">
      <alignment horizontal="center"/>
    </xf>
    <xf numFmtId="2" fontId="5" fillId="0" borderId="44" xfId="0" applyNumberFormat="1" applyFont="1" applyFill="1" applyBorder="1" applyAlignment="1">
      <alignment horizontal="center"/>
    </xf>
    <xf numFmtId="2" fontId="7" fillId="0" borderId="16" xfId="0" applyNumberFormat="1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164" fontId="7" fillId="0" borderId="20" xfId="0" applyNumberFormat="1" applyFont="1" applyBorder="1" applyAlignment="1">
      <alignment horizontal="center"/>
    </xf>
    <xf numFmtId="2" fontId="7" fillId="0" borderId="41" xfId="0" applyNumberFormat="1" applyFont="1" applyBorder="1" applyAlignment="1">
      <alignment horizontal="center"/>
    </xf>
    <xf numFmtId="164" fontId="7" fillId="0" borderId="41" xfId="0" applyNumberFormat="1" applyFont="1" applyBorder="1" applyAlignment="1">
      <alignment horizontal="center"/>
    </xf>
    <xf numFmtId="164" fontId="7" fillId="2" borderId="41" xfId="0" applyNumberFormat="1" applyFont="1" applyFill="1" applyBorder="1" applyAlignment="1">
      <alignment horizontal="center"/>
    </xf>
    <xf numFmtId="2" fontId="7" fillId="2" borderId="41" xfId="0" applyNumberFormat="1" applyFont="1" applyFill="1" applyBorder="1" applyAlignment="1">
      <alignment horizontal="center"/>
    </xf>
    <xf numFmtId="2" fontId="7" fillId="0" borderId="42" xfId="0" applyNumberFormat="1" applyFont="1" applyBorder="1" applyAlignment="1">
      <alignment horizontal="center"/>
    </xf>
    <xf numFmtId="2" fontId="7" fillId="0" borderId="23" xfId="0" applyNumberFormat="1" applyFont="1" applyBorder="1" applyAlignment="1">
      <alignment horizontal="center"/>
    </xf>
    <xf numFmtId="2" fontId="7" fillId="0" borderId="26" xfId="0" applyNumberFormat="1" applyFont="1" applyBorder="1" applyAlignment="1">
      <alignment horizontal="center"/>
    </xf>
    <xf numFmtId="2" fontId="9" fillId="0" borderId="26" xfId="0" applyNumberFormat="1" applyFont="1" applyBorder="1" applyAlignment="1">
      <alignment horizontal="center"/>
    </xf>
    <xf numFmtId="0" fontId="7" fillId="0" borderId="0" xfId="0" applyFont="1" applyBorder="1"/>
    <xf numFmtId="164" fontId="7" fillId="0" borderId="0" xfId="0" applyNumberFormat="1" applyFont="1" applyBorder="1"/>
    <xf numFmtId="165" fontId="7" fillId="0" borderId="0" xfId="0" applyNumberFormat="1" applyFont="1" applyBorder="1"/>
    <xf numFmtId="2" fontId="7" fillId="0" borderId="0" xfId="0" applyNumberFormat="1" applyFont="1" applyBorder="1"/>
    <xf numFmtId="0" fontId="7" fillId="0" borderId="0" xfId="0" applyFont="1" applyBorder="1" applyAlignment="1">
      <alignment horizontal="right"/>
    </xf>
    <xf numFmtId="164" fontId="7" fillId="0" borderId="0" xfId="0" applyNumberFormat="1" applyFont="1" applyBorder="1" applyAlignment="1"/>
    <xf numFmtId="165" fontId="5" fillId="0" borderId="0" xfId="0" applyNumberFormat="1" applyFont="1" applyBorder="1"/>
    <xf numFmtId="164" fontId="5" fillId="0" borderId="0" xfId="0" applyNumberFormat="1" applyFont="1" applyBorder="1"/>
    <xf numFmtId="0" fontId="0" fillId="0" borderId="0" xfId="0" applyAlignment="1"/>
    <xf numFmtId="0" fontId="10" fillId="0" borderId="0" xfId="0" applyFont="1" applyAlignment="1">
      <alignment vertical="top"/>
    </xf>
    <xf numFmtId="0" fontId="11" fillId="0" borderId="0" xfId="0" applyFont="1" applyBorder="1" applyAlignment="1"/>
    <xf numFmtId="0" fontId="10" fillId="0" borderId="0" xfId="0" applyFont="1" applyBorder="1"/>
    <xf numFmtId="164" fontId="10" fillId="0" borderId="0" xfId="0" applyNumberFormat="1" applyFont="1" applyBorder="1"/>
    <xf numFmtId="0" fontId="10" fillId="0" borderId="0" xfId="0" applyFont="1"/>
    <xf numFmtId="0" fontId="12" fillId="0" borderId="0" xfId="0" applyFont="1" applyBorder="1" applyAlignment="1">
      <alignment horizontal="center" vertical="top" wrapText="1"/>
    </xf>
    <xf numFmtId="0" fontId="5" fillId="0" borderId="46" xfId="0" applyFont="1" applyBorder="1" applyAlignment="1">
      <alignment horizontal="center"/>
    </xf>
    <xf numFmtId="0" fontId="5" fillId="0" borderId="3" xfId="0" applyFont="1" applyBorder="1" applyAlignment="1">
      <alignment horizontal="left" wrapText="1"/>
    </xf>
    <xf numFmtId="0" fontId="5" fillId="0" borderId="49" xfId="0" applyFont="1" applyBorder="1" applyAlignment="1">
      <alignment horizontal="left" wrapText="1"/>
    </xf>
    <xf numFmtId="164" fontId="7" fillId="0" borderId="0" xfId="0" applyNumberFormat="1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5" fillId="0" borderId="24" xfId="0" applyFont="1" applyBorder="1" applyAlignment="1">
      <alignment horizontal="center" wrapText="1"/>
    </xf>
    <xf numFmtId="0" fontId="5" fillId="0" borderId="23" xfId="0" applyFont="1" applyBorder="1" applyAlignment="1">
      <alignment horizontal="center" wrapText="1"/>
    </xf>
    <xf numFmtId="0" fontId="5" fillId="0" borderId="25" xfId="0" applyFont="1" applyBorder="1" applyAlignment="1">
      <alignment horizontal="center" wrapText="1"/>
    </xf>
    <xf numFmtId="0" fontId="5" fillId="0" borderId="12" xfId="0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0" fontId="5" fillId="0" borderId="9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/>
    </xf>
    <xf numFmtId="0" fontId="5" fillId="0" borderId="45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2" fillId="0" borderId="0" xfId="0" applyFont="1" applyBorder="1" applyAlignment="1">
      <alignment horizontal="left" vertical="top" wrapText="1"/>
    </xf>
    <xf numFmtId="0" fontId="5" fillId="0" borderId="0" xfId="0" applyFont="1" applyAlignment="1">
      <alignment vertical="top"/>
    </xf>
    <xf numFmtId="0" fontId="6" fillId="0" borderId="0" xfId="0" applyFont="1" applyBorder="1" applyAlignment="1"/>
    <xf numFmtId="0" fontId="5" fillId="0" borderId="0" xfId="0" applyFont="1" applyAlignment="1"/>
    <xf numFmtId="0" fontId="10" fillId="0" borderId="0" xfId="0" applyFont="1" applyAlignment="1"/>
    <xf numFmtId="0" fontId="10" fillId="0" borderId="0" xfId="0" applyFont="1" applyAlignment="1">
      <alignment vertical="top"/>
    </xf>
    <xf numFmtId="0" fontId="0" fillId="0" borderId="0" xfId="0" applyAlignment="1">
      <alignment vertical="top"/>
    </xf>
    <xf numFmtId="0" fontId="11" fillId="0" borderId="0" xfId="0" applyFont="1" applyBorder="1" applyAlignment="1"/>
    <xf numFmtId="0" fontId="0" fillId="0" borderId="0" xfId="0" applyAlignment="1"/>
    <xf numFmtId="0" fontId="10" fillId="0" borderId="0" xfId="0" applyFont="1" applyAlignment="1">
      <alignment horizontal="left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5" fillId="0" borderId="0" xfId="0" applyFont="1" applyBorder="1" applyAlignment="1">
      <alignment horizontal="center" wrapText="1"/>
    </xf>
    <xf numFmtId="0" fontId="7" fillId="0" borderId="35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70"/>
  <sheetViews>
    <sheetView tabSelected="1" view="pageBreakPreview" topLeftCell="A4" zoomScale="50" zoomScaleNormal="100" zoomScaleSheetLayoutView="50" workbookViewId="0">
      <selection activeCell="J12" sqref="J12:W12"/>
    </sheetView>
  </sheetViews>
  <sheetFormatPr defaultRowHeight="15" x14ac:dyDescent="0.25"/>
  <cols>
    <col min="1" max="1" width="21.85546875" style="1" customWidth="1"/>
    <col min="2" max="2" width="15" style="2" customWidth="1"/>
    <col min="3" max="3" width="10.140625" customWidth="1"/>
    <col min="4" max="4" width="10.5703125" customWidth="1"/>
    <col min="5" max="5" width="14" style="5" customWidth="1"/>
    <col min="6" max="6" width="12.42578125" style="5" customWidth="1"/>
    <col min="7" max="7" width="9.7109375" customWidth="1"/>
    <col min="8" max="8" width="9.85546875" customWidth="1"/>
    <col min="9" max="9" width="12" style="14" customWidth="1"/>
    <col min="10" max="10" width="13" style="5" customWidth="1"/>
    <col min="11" max="12" width="10.140625" customWidth="1"/>
    <col min="13" max="13" width="13.140625" style="5" customWidth="1"/>
    <col min="14" max="14" width="13.28515625" style="5" customWidth="1"/>
    <col min="15" max="15" width="11.140625" customWidth="1"/>
    <col min="16" max="16" width="10.42578125" customWidth="1"/>
    <col min="17" max="17" width="13.85546875" style="5" customWidth="1"/>
    <col min="18" max="18" width="12.7109375" style="5" customWidth="1"/>
    <col min="19" max="19" width="12.28515625" customWidth="1"/>
    <col min="20" max="20" width="10.85546875" customWidth="1"/>
    <col min="21" max="21" width="14.5703125" style="5" customWidth="1"/>
    <col min="22" max="22" width="15" style="5" customWidth="1"/>
    <col min="23" max="23" width="9.85546875" style="5" customWidth="1"/>
    <col min="24" max="24" width="8" style="5" customWidth="1"/>
    <col min="25" max="25" width="11" style="5" customWidth="1"/>
    <col min="26" max="26" width="14.28515625" style="5" customWidth="1"/>
    <col min="27" max="27" width="11.85546875" style="5" customWidth="1"/>
    <col min="28" max="28" width="10.85546875" style="5" customWidth="1"/>
    <col min="29" max="29" width="14.28515625" style="5" customWidth="1"/>
    <col min="30" max="30" width="13.85546875" style="5" customWidth="1"/>
    <col min="31" max="31" width="13.28515625" style="5" customWidth="1"/>
    <col min="32" max="32" width="10.5703125" style="5" customWidth="1"/>
    <col min="33" max="33" width="11.85546875" style="5" customWidth="1"/>
    <col min="34" max="34" width="12.85546875" style="5" customWidth="1"/>
    <col min="35" max="35" width="10.7109375" customWidth="1"/>
    <col min="36" max="36" width="8.42578125" customWidth="1"/>
    <col min="37" max="37" width="13.42578125" style="5" customWidth="1"/>
    <col min="38" max="38" width="14.7109375" style="5" customWidth="1"/>
    <col min="39" max="39" width="9.140625" style="5" customWidth="1"/>
    <col min="40" max="40" width="7.7109375" style="5" customWidth="1"/>
    <col min="41" max="41" width="14.28515625" style="5" customWidth="1"/>
    <col min="42" max="42" width="15.42578125" style="5" customWidth="1"/>
    <col min="43" max="43" width="12.5703125" style="5" customWidth="1"/>
    <col min="44" max="44" width="14.28515625" style="5" customWidth="1"/>
    <col min="45" max="45" width="13.7109375" style="5" customWidth="1"/>
    <col min="46" max="46" width="14.5703125" style="5" customWidth="1"/>
    <col min="47" max="47" width="11" style="5" customWidth="1"/>
    <col min="48" max="48" width="8.28515625" style="5" customWidth="1"/>
    <col min="49" max="49" width="12.5703125" style="5" customWidth="1"/>
    <col min="50" max="50" width="14.140625" style="5" customWidth="1"/>
    <col min="51" max="51" width="10.85546875" customWidth="1"/>
    <col min="52" max="52" width="14" customWidth="1"/>
    <col min="53" max="53" width="12.85546875" style="5" customWidth="1"/>
    <col min="54" max="54" width="13.28515625" style="5" customWidth="1"/>
    <col min="55" max="55" width="15.140625" style="5" customWidth="1"/>
    <col min="56" max="57" width="14.42578125" style="5" customWidth="1"/>
    <col min="58" max="58" width="14.7109375" style="5" customWidth="1"/>
    <col min="59" max="59" width="10.85546875" style="5" customWidth="1"/>
    <col min="60" max="60" width="12.7109375" style="5" customWidth="1"/>
    <col min="61" max="62" width="7.28515625" style="5" customWidth="1"/>
    <col min="63" max="63" width="15" style="5" customWidth="1"/>
    <col min="64" max="64" width="14.5703125" style="5" customWidth="1"/>
    <col min="65" max="65" width="13.7109375" style="5" customWidth="1"/>
    <col min="66" max="66" width="16.7109375" style="5" customWidth="1"/>
    <col min="67" max="67" width="13.7109375" style="5" customWidth="1"/>
    <col min="68" max="68" width="12.28515625" style="5" customWidth="1"/>
    <col min="69" max="69" width="14.5703125" style="5" customWidth="1"/>
    <col min="70" max="70" width="14.42578125" style="5" customWidth="1"/>
    <col min="71" max="71" width="11.5703125" style="5" customWidth="1"/>
    <col min="72" max="72" width="10.85546875" style="5" customWidth="1"/>
    <col min="73" max="73" width="14.7109375" style="5" customWidth="1"/>
    <col min="74" max="74" width="17.7109375" style="5" customWidth="1"/>
    <col min="75" max="76" width="14.42578125" style="5" customWidth="1"/>
    <col min="77" max="77" width="13.28515625" style="17" customWidth="1"/>
    <col min="78" max="78" width="12.85546875" style="5" customWidth="1"/>
    <col min="79" max="79" width="10.85546875" style="5" customWidth="1"/>
    <col min="80" max="80" width="13.7109375" style="5" customWidth="1"/>
    <col min="81" max="81" width="11.5703125" style="5" customWidth="1"/>
    <col min="82" max="82" width="14.140625" style="5" customWidth="1"/>
    <col min="83" max="83" width="10.5703125" customWidth="1"/>
    <col min="84" max="84" width="11.85546875" customWidth="1"/>
    <col min="85" max="86" width="8" style="5" customWidth="1"/>
    <col min="87" max="87" width="15.28515625" style="5" customWidth="1"/>
    <col min="88" max="88" width="18.7109375" style="5" bestFit="1" customWidth="1"/>
    <col min="89" max="89" width="17.28515625" style="11" customWidth="1"/>
  </cols>
  <sheetData>
    <row r="1" spans="1:93" ht="11.25" customHeight="1" x14ac:dyDescent="0.25">
      <c r="A1" s="2"/>
      <c r="C1" s="10"/>
      <c r="Z1" s="10"/>
      <c r="AW1" s="10"/>
      <c r="CI1" s="152"/>
      <c r="CJ1" s="152"/>
      <c r="CK1" s="152"/>
      <c r="CO1" s="10"/>
    </row>
    <row r="2" spans="1:93" ht="11.25" customHeight="1" x14ac:dyDescent="0.25">
      <c r="A2" s="2"/>
      <c r="C2" s="10"/>
      <c r="Z2" s="10"/>
      <c r="AW2" s="10"/>
      <c r="CI2" s="152"/>
      <c r="CJ2" s="152"/>
      <c r="CK2" s="152"/>
      <c r="CO2" s="10"/>
    </row>
    <row r="3" spans="1:93" ht="11.25" customHeight="1" x14ac:dyDescent="0.35">
      <c r="A3" s="18"/>
      <c r="B3" s="18"/>
      <c r="C3" s="19"/>
      <c r="D3" s="19"/>
      <c r="E3" s="19"/>
      <c r="F3" s="19"/>
      <c r="G3" s="19"/>
      <c r="H3" s="19"/>
      <c r="I3" s="20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21"/>
      <c r="BZ3" s="19"/>
      <c r="CA3" s="19"/>
      <c r="CB3" s="19"/>
      <c r="CC3" s="19"/>
      <c r="CD3" s="19"/>
      <c r="CE3" s="19"/>
      <c r="CF3" s="19"/>
      <c r="CG3" s="19"/>
      <c r="CH3" s="19"/>
      <c r="CI3" s="153"/>
      <c r="CJ3" s="153"/>
      <c r="CK3" s="153"/>
    </row>
    <row r="4" spans="1:93" ht="31.5" customHeight="1" x14ac:dyDescent="0.45">
      <c r="A4" s="22"/>
      <c r="B4" s="22"/>
      <c r="C4" s="23"/>
      <c r="D4" s="23"/>
      <c r="E4" s="23"/>
      <c r="F4" s="23"/>
      <c r="G4" s="23"/>
      <c r="H4" s="23"/>
      <c r="I4" s="24"/>
      <c r="J4" s="23"/>
      <c r="K4" s="23"/>
      <c r="L4" s="23"/>
      <c r="M4" s="23"/>
      <c r="N4" s="23"/>
      <c r="O4" s="23"/>
      <c r="P4" s="23"/>
      <c r="Q4" s="23"/>
      <c r="R4" s="155"/>
      <c r="S4" s="155"/>
      <c r="T4" s="155"/>
      <c r="U4" s="23"/>
      <c r="V4" s="23"/>
      <c r="W4" s="23"/>
      <c r="X4" s="23"/>
      <c r="Y4" s="159" t="s">
        <v>57</v>
      </c>
      <c r="Z4" s="160"/>
      <c r="AA4" s="160"/>
      <c r="AB4" s="160"/>
      <c r="AC4" s="114"/>
      <c r="AD4" s="114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155"/>
      <c r="AQ4" s="155"/>
      <c r="AR4" s="155"/>
      <c r="AS4" s="155"/>
      <c r="AT4" s="155"/>
      <c r="AU4" s="23"/>
      <c r="AV4" s="23"/>
      <c r="AW4" s="23"/>
      <c r="AX4" s="23"/>
      <c r="AY4" s="25"/>
      <c r="AZ4" s="25"/>
      <c r="BA4" s="25"/>
      <c r="BB4" s="25"/>
      <c r="BC4" s="25"/>
      <c r="BD4" s="25"/>
      <c r="BE4" s="158" t="s">
        <v>53</v>
      </c>
      <c r="BF4" s="158"/>
      <c r="BG4" s="158"/>
      <c r="BH4" s="158"/>
      <c r="BI4" s="158"/>
      <c r="BJ4" s="158"/>
      <c r="BK4" s="157"/>
      <c r="BL4" s="157"/>
      <c r="BM4" s="157"/>
      <c r="BN4" s="157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7"/>
      <c r="BZ4" s="25"/>
      <c r="CA4" s="25"/>
      <c r="CB4" s="25"/>
      <c r="CC4" s="25"/>
      <c r="CD4" s="25"/>
      <c r="CE4" s="25"/>
      <c r="CF4" s="25"/>
      <c r="CG4" s="163" t="s">
        <v>54</v>
      </c>
      <c r="CH4" s="162"/>
      <c r="CI4" s="162"/>
      <c r="CJ4" s="162"/>
      <c r="CK4" s="162"/>
    </row>
    <row r="5" spans="1:93" ht="32.25" customHeight="1" x14ac:dyDescent="0.35">
      <c r="A5" s="22"/>
      <c r="B5" s="22"/>
      <c r="C5" s="23"/>
      <c r="D5" s="23"/>
      <c r="E5" s="23"/>
      <c r="F5" s="23"/>
      <c r="G5" s="23"/>
      <c r="H5" s="23"/>
      <c r="I5" s="24"/>
      <c r="J5" s="23"/>
      <c r="K5" s="23"/>
      <c r="L5" s="23"/>
      <c r="M5" s="23"/>
      <c r="N5" s="23"/>
      <c r="O5" s="23"/>
      <c r="P5" s="23"/>
      <c r="Q5" s="23"/>
      <c r="R5" s="155"/>
      <c r="S5" s="155"/>
      <c r="T5" s="155"/>
      <c r="U5" s="155"/>
      <c r="V5" s="155"/>
      <c r="W5" s="23"/>
      <c r="X5" s="23"/>
      <c r="Y5" s="159" t="s">
        <v>51</v>
      </c>
      <c r="Z5" s="160"/>
      <c r="AA5" s="160"/>
      <c r="AB5" s="160"/>
      <c r="AC5" s="160"/>
      <c r="AD5" s="160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7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8"/>
    </row>
    <row r="6" spans="1:93" s="5" customFormat="1" ht="33" x14ac:dyDescent="0.35">
      <c r="A6" s="22"/>
      <c r="B6" s="22"/>
      <c r="C6" s="23"/>
      <c r="D6" s="23"/>
      <c r="E6" s="23"/>
      <c r="F6" s="23"/>
      <c r="G6" s="23"/>
      <c r="H6" s="23"/>
      <c r="I6" s="24"/>
      <c r="J6" s="23"/>
      <c r="K6" s="23"/>
      <c r="L6" s="23"/>
      <c r="M6" s="23"/>
      <c r="N6" s="23"/>
      <c r="O6" s="23"/>
      <c r="P6" s="23"/>
      <c r="Q6" s="23"/>
      <c r="R6" s="155"/>
      <c r="S6" s="155"/>
      <c r="T6" s="155"/>
      <c r="U6" s="155"/>
      <c r="V6" s="155"/>
      <c r="W6" s="23"/>
      <c r="X6" s="23"/>
      <c r="Y6" s="159" t="s">
        <v>52</v>
      </c>
      <c r="Z6" s="160"/>
      <c r="AA6" s="160"/>
      <c r="AB6" s="160"/>
      <c r="AC6" s="160"/>
      <c r="AD6" s="160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7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8"/>
    </row>
    <row r="7" spans="1:93" ht="33" x14ac:dyDescent="0.45">
      <c r="A7" s="22"/>
      <c r="B7" s="22"/>
      <c r="C7" s="29"/>
      <c r="D7" s="29"/>
      <c r="E7" s="29"/>
      <c r="F7" s="29"/>
      <c r="G7" s="29"/>
      <c r="H7" s="29"/>
      <c r="I7" s="30"/>
      <c r="J7" s="29"/>
      <c r="K7" s="29"/>
      <c r="L7" s="29"/>
      <c r="M7" s="29"/>
      <c r="N7" s="29"/>
      <c r="O7" s="29"/>
      <c r="P7" s="29"/>
      <c r="Q7" s="29"/>
      <c r="R7" s="156"/>
      <c r="S7" s="157"/>
      <c r="T7" s="157"/>
      <c r="U7" s="157"/>
      <c r="V7" s="157"/>
      <c r="W7" s="29"/>
      <c r="X7" s="29"/>
      <c r="Y7" s="161" t="s">
        <v>61</v>
      </c>
      <c r="Z7" s="162"/>
      <c r="AA7" s="162"/>
      <c r="AB7" s="162"/>
      <c r="AC7" s="162"/>
      <c r="AD7" s="162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7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8"/>
    </row>
    <row r="8" spans="1:93" s="5" customFormat="1" ht="33" x14ac:dyDescent="0.45">
      <c r="A8" s="22"/>
      <c r="B8" s="22"/>
      <c r="C8" s="31"/>
      <c r="D8" s="31"/>
      <c r="E8" s="31"/>
      <c r="F8" s="31"/>
      <c r="G8" s="31"/>
      <c r="H8" s="31"/>
      <c r="I8" s="30"/>
      <c r="J8" s="31"/>
      <c r="K8" s="31"/>
      <c r="L8" s="31"/>
      <c r="M8" s="31"/>
      <c r="N8" s="31"/>
      <c r="O8" s="31"/>
      <c r="P8" s="31"/>
      <c r="Q8" s="31"/>
      <c r="R8" s="31"/>
      <c r="S8" s="26"/>
      <c r="T8" s="26"/>
      <c r="U8" s="26"/>
      <c r="V8" s="26"/>
      <c r="W8" s="31"/>
      <c r="X8" s="31"/>
      <c r="Y8" s="115"/>
      <c r="Z8" s="113"/>
      <c r="AA8" s="113"/>
      <c r="AB8" s="113"/>
      <c r="AC8" s="113"/>
      <c r="AD8" s="113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7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8"/>
    </row>
    <row r="9" spans="1:93" ht="12" customHeight="1" x14ac:dyDescent="0.35">
      <c r="A9" s="22"/>
      <c r="B9" s="167"/>
      <c r="C9" s="154" t="s">
        <v>59</v>
      </c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  <c r="AE9" s="154"/>
      <c r="AF9" s="154"/>
      <c r="AG9" s="154"/>
      <c r="AH9" s="154"/>
      <c r="AI9" s="154"/>
      <c r="AJ9" s="154"/>
      <c r="AK9" s="154"/>
      <c r="AL9" s="154"/>
      <c r="AM9" s="154"/>
      <c r="AN9" s="154"/>
      <c r="AO9" s="154"/>
      <c r="AP9" s="154"/>
      <c r="AQ9" s="154"/>
      <c r="AR9" s="154"/>
      <c r="AS9" s="154"/>
      <c r="AT9" s="154"/>
      <c r="AU9" s="154"/>
      <c r="AV9" s="154"/>
      <c r="AW9" s="154"/>
      <c r="AX9" s="154"/>
      <c r="AY9" s="154"/>
      <c r="AZ9" s="154"/>
      <c r="BA9" s="154"/>
      <c r="BB9" s="154"/>
      <c r="BC9" s="154"/>
      <c r="BD9" s="154"/>
      <c r="BE9" s="154"/>
      <c r="BF9" s="154"/>
      <c r="BG9" s="154"/>
      <c r="BH9" s="154"/>
      <c r="BI9" s="154"/>
      <c r="BJ9" s="154"/>
      <c r="BK9" s="154"/>
      <c r="BL9" s="154"/>
      <c r="BM9" s="154"/>
      <c r="BN9" s="154"/>
      <c r="BO9" s="154"/>
      <c r="BP9" s="154"/>
      <c r="BQ9" s="154"/>
      <c r="BR9" s="154"/>
      <c r="BS9" s="154"/>
      <c r="BT9" s="154"/>
      <c r="BU9" s="154"/>
      <c r="BV9" s="154"/>
      <c r="BW9" s="154"/>
      <c r="BX9" s="154"/>
      <c r="BY9" s="154"/>
      <c r="BZ9" s="154"/>
      <c r="CA9" s="154"/>
      <c r="CB9" s="154"/>
      <c r="CC9" s="154"/>
      <c r="CD9" s="154"/>
      <c r="CE9" s="154"/>
      <c r="CF9" s="154"/>
      <c r="CG9" s="33"/>
      <c r="CH9" s="33"/>
      <c r="CI9" s="34"/>
      <c r="CJ9" s="34"/>
      <c r="CK9" s="33"/>
    </row>
    <row r="10" spans="1:93" ht="5.25" customHeight="1" x14ac:dyDescent="0.35">
      <c r="A10" s="22"/>
      <c r="B10" s="167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4"/>
      <c r="AR10" s="154"/>
      <c r="AS10" s="154"/>
      <c r="AT10" s="154"/>
      <c r="AU10" s="154"/>
      <c r="AV10" s="154"/>
      <c r="AW10" s="154"/>
      <c r="AX10" s="154"/>
      <c r="AY10" s="154"/>
      <c r="AZ10" s="154"/>
      <c r="BA10" s="154"/>
      <c r="BB10" s="154"/>
      <c r="BC10" s="154"/>
      <c r="BD10" s="154"/>
      <c r="BE10" s="154"/>
      <c r="BF10" s="154"/>
      <c r="BG10" s="154"/>
      <c r="BH10" s="154"/>
      <c r="BI10" s="154"/>
      <c r="BJ10" s="154"/>
      <c r="BK10" s="154"/>
      <c r="BL10" s="154"/>
      <c r="BM10" s="154"/>
      <c r="BN10" s="154"/>
      <c r="BO10" s="154"/>
      <c r="BP10" s="154"/>
      <c r="BQ10" s="154"/>
      <c r="BR10" s="154"/>
      <c r="BS10" s="154"/>
      <c r="BT10" s="154"/>
      <c r="BU10" s="154"/>
      <c r="BV10" s="154"/>
      <c r="BW10" s="154"/>
      <c r="BX10" s="154"/>
      <c r="BY10" s="154"/>
      <c r="BZ10" s="154"/>
      <c r="CA10" s="154"/>
      <c r="CB10" s="154"/>
      <c r="CC10" s="154"/>
      <c r="CD10" s="154"/>
      <c r="CE10" s="154"/>
      <c r="CF10" s="154"/>
      <c r="CG10" s="33"/>
      <c r="CH10" s="33"/>
      <c r="CI10" s="34"/>
      <c r="CJ10" s="34"/>
      <c r="CK10" s="33"/>
    </row>
    <row r="11" spans="1:93" ht="26.25" customHeight="1" x14ac:dyDescent="0.35">
      <c r="A11" s="22"/>
      <c r="B11" s="167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154"/>
      <c r="Y11" s="154"/>
      <c r="Z11" s="154"/>
      <c r="AA11" s="154"/>
      <c r="AB11" s="154"/>
      <c r="AC11" s="154"/>
      <c r="AD11" s="154"/>
      <c r="AE11" s="154"/>
      <c r="AF11" s="154"/>
      <c r="AG11" s="154"/>
      <c r="AH11" s="154"/>
      <c r="AI11" s="154"/>
      <c r="AJ11" s="154"/>
      <c r="AK11" s="154"/>
      <c r="AL11" s="154"/>
      <c r="AM11" s="154"/>
      <c r="AN11" s="154"/>
      <c r="AO11" s="154"/>
      <c r="AP11" s="154"/>
      <c r="AQ11" s="154"/>
      <c r="AR11" s="154"/>
      <c r="AS11" s="154"/>
      <c r="AT11" s="154"/>
      <c r="AU11" s="154"/>
      <c r="AV11" s="154"/>
      <c r="AW11" s="154"/>
      <c r="AX11" s="154"/>
      <c r="AY11" s="154"/>
      <c r="AZ11" s="154"/>
      <c r="BA11" s="154"/>
      <c r="BB11" s="154"/>
      <c r="BC11" s="154"/>
      <c r="BD11" s="154"/>
      <c r="BE11" s="154"/>
      <c r="BF11" s="154"/>
      <c r="BG11" s="154"/>
      <c r="BH11" s="154"/>
      <c r="BI11" s="154"/>
      <c r="BJ11" s="154"/>
      <c r="BK11" s="154"/>
      <c r="BL11" s="154"/>
      <c r="BM11" s="154"/>
      <c r="BN11" s="154"/>
      <c r="BO11" s="154"/>
      <c r="BP11" s="154"/>
      <c r="BQ11" s="154"/>
      <c r="BR11" s="154"/>
      <c r="BS11" s="154"/>
      <c r="BT11" s="154"/>
      <c r="BU11" s="154"/>
      <c r="BV11" s="154"/>
      <c r="BW11" s="154"/>
      <c r="BX11" s="154"/>
      <c r="BY11" s="154"/>
      <c r="BZ11" s="154"/>
      <c r="CA11" s="154"/>
      <c r="CB11" s="154"/>
      <c r="CC11" s="154"/>
      <c r="CD11" s="154"/>
      <c r="CE11" s="154"/>
      <c r="CF11" s="154"/>
      <c r="CG11" s="33"/>
      <c r="CH11" s="33"/>
      <c r="CI11" s="34"/>
      <c r="CJ11" s="34"/>
      <c r="CK11" s="33"/>
    </row>
    <row r="12" spans="1:93" s="5" customFormat="1" ht="45.75" customHeight="1" x14ac:dyDescent="0.35">
      <c r="A12" s="22"/>
      <c r="B12" s="32"/>
      <c r="C12" s="119"/>
      <c r="D12" s="119"/>
      <c r="E12" s="119"/>
      <c r="F12" s="119"/>
      <c r="G12" s="119"/>
      <c r="H12" s="119"/>
      <c r="I12" s="119"/>
      <c r="J12" s="164" t="s">
        <v>60</v>
      </c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U12" s="166"/>
      <c r="V12" s="166"/>
      <c r="W12" s="166"/>
      <c r="X12" s="119"/>
      <c r="Y12" s="119"/>
      <c r="Z12" s="119"/>
      <c r="AA12" s="119"/>
      <c r="AB12" s="119"/>
      <c r="AC12" s="119"/>
      <c r="AD12" s="119"/>
      <c r="AE12" s="119"/>
      <c r="AF12" s="119"/>
      <c r="AG12" s="119"/>
      <c r="AH12" s="119"/>
      <c r="AI12" s="119"/>
      <c r="AJ12" s="119"/>
      <c r="AK12" s="119"/>
      <c r="AL12" s="119"/>
      <c r="AM12" s="119"/>
      <c r="AN12" s="119"/>
      <c r="AO12" s="119"/>
      <c r="AP12" s="119"/>
      <c r="AQ12" s="119"/>
      <c r="AR12" s="119"/>
      <c r="AS12" s="119"/>
      <c r="AT12" s="119"/>
      <c r="AU12" s="119"/>
      <c r="AV12" s="119"/>
      <c r="AW12" s="119"/>
      <c r="AX12" s="119"/>
      <c r="AY12" s="119"/>
      <c r="AZ12" s="119"/>
      <c r="BA12" s="119"/>
      <c r="BB12" s="119"/>
      <c r="BC12" s="119"/>
      <c r="BD12" s="119"/>
      <c r="BE12" s="119"/>
      <c r="BF12" s="119"/>
      <c r="BG12" s="119"/>
      <c r="BH12" s="119"/>
      <c r="BI12" s="119"/>
      <c r="BJ12" s="119"/>
      <c r="BK12" s="119"/>
      <c r="BL12" s="119"/>
      <c r="BM12" s="119"/>
      <c r="BN12" s="119"/>
      <c r="BO12" s="119"/>
      <c r="BP12" s="119"/>
      <c r="BQ12" s="119"/>
      <c r="BR12" s="119"/>
      <c r="BS12" s="119"/>
      <c r="BT12" s="119"/>
      <c r="BU12" s="119"/>
      <c r="BV12" s="119"/>
      <c r="BW12" s="119"/>
      <c r="BX12" s="119"/>
      <c r="BY12" s="119"/>
      <c r="BZ12" s="119"/>
      <c r="CA12" s="119"/>
      <c r="CB12" s="119"/>
      <c r="CC12" s="119"/>
      <c r="CD12" s="119"/>
      <c r="CE12" s="119"/>
      <c r="CF12" s="119"/>
      <c r="CG12" s="33"/>
      <c r="CH12" s="33"/>
      <c r="CI12" s="34"/>
      <c r="CJ12" s="34"/>
      <c r="CK12" s="33"/>
    </row>
    <row r="13" spans="1:93" s="5" customFormat="1" ht="33" customHeight="1" x14ac:dyDescent="0.35">
      <c r="A13" s="139" t="s">
        <v>2</v>
      </c>
      <c r="B13" s="140"/>
      <c r="C13" s="168"/>
      <c r="D13" s="169"/>
      <c r="E13" s="169"/>
      <c r="F13" s="169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69"/>
      <c r="R13" s="169"/>
      <c r="S13" s="169"/>
      <c r="T13" s="169"/>
      <c r="U13" s="169"/>
      <c r="V13" s="169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21"/>
      <c r="AP13" s="121"/>
      <c r="AQ13" s="121"/>
      <c r="AR13" s="121"/>
      <c r="AS13" s="121"/>
      <c r="AT13" s="121"/>
      <c r="AU13" s="121"/>
      <c r="AV13" s="121"/>
      <c r="AW13" s="121"/>
      <c r="AX13" s="121"/>
      <c r="AY13" s="121"/>
      <c r="AZ13" s="121"/>
      <c r="BA13" s="121"/>
      <c r="BB13" s="121"/>
      <c r="BC13" s="121"/>
      <c r="BD13" s="121"/>
      <c r="BE13" s="121"/>
      <c r="BF13" s="121"/>
      <c r="BG13" s="121"/>
      <c r="BH13" s="121"/>
      <c r="BI13" s="121"/>
      <c r="BJ13" s="121"/>
      <c r="BK13" s="121"/>
      <c r="BL13" s="121"/>
      <c r="BM13" s="121"/>
      <c r="BN13" s="121"/>
      <c r="BO13" s="121"/>
      <c r="BP13" s="121"/>
      <c r="BQ13" s="121"/>
      <c r="BR13" s="121"/>
      <c r="BS13" s="121"/>
      <c r="BT13" s="121"/>
      <c r="BU13" s="121"/>
      <c r="BV13" s="121"/>
      <c r="BW13" s="121"/>
      <c r="BX13" s="121"/>
      <c r="BY13" s="121"/>
      <c r="BZ13" s="121"/>
      <c r="CA13" s="121"/>
      <c r="CB13" s="121"/>
      <c r="CC13" s="121"/>
      <c r="CD13" s="121"/>
      <c r="CE13" s="121"/>
      <c r="CF13" s="121"/>
      <c r="CG13" s="121"/>
      <c r="CH13" s="121"/>
      <c r="CI13" s="121"/>
      <c r="CJ13" s="121"/>
      <c r="CK13" s="122"/>
    </row>
    <row r="14" spans="1:93" ht="15" customHeight="1" thickBot="1" x14ac:dyDescent="0.4">
      <c r="A14" s="141"/>
      <c r="B14" s="142"/>
      <c r="C14" s="147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  <c r="AA14" s="147"/>
      <c r="AB14" s="147"/>
      <c r="AC14" s="147"/>
      <c r="AD14" s="147"/>
      <c r="AE14" s="147"/>
      <c r="AF14" s="147"/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48"/>
      <c r="BP14" s="148"/>
      <c r="BQ14" s="148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9"/>
      <c r="CH14" s="149"/>
      <c r="CI14" s="149"/>
      <c r="CJ14" s="149"/>
      <c r="CK14" s="150"/>
    </row>
    <row r="15" spans="1:93" ht="21" customHeight="1" thickBot="1" x14ac:dyDescent="0.4">
      <c r="A15" s="141"/>
      <c r="B15" s="142"/>
      <c r="C15" s="126" t="s">
        <v>13</v>
      </c>
      <c r="D15" s="126"/>
      <c r="E15" s="126"/>
      <c r="F15" s="145"/>
      <c r="G15" s="151" t="s">
        <v>32</v>
      </c>
      <c r="H15" s="126"/>
      <c r="I15" s="126"/>
      <c r="J15" s="145"/>
      <c r="K15" s="151" t="s">
        <v>45</v>
      </c>
      <c r="L15" s="126"/>
      <c r="M15" s="126"/>
      <c r="N15" s="126"/>
      <c r="O15" s="151" t="s">
        <v>14</v>
      </c>
      <c r="P15" s="126"/>
      <c r="Q15" s="126"/>
      <c r="R15" s="126"/>
      <c r="S15" s="125" t="s">
        <v>46</v>
      </c>
      <c r="T15" s="126"/>
      <c r="U15" s="126"/>
      <c r="V15" s="129"/>
      <c r="W15" s="125" t="s">
        <v>33</v>
      </c>
      <c r="X15" s="126"/>
      <c r="Y15" s="126"/>
      <c r="Z15" s="129"/>
      <c r="AA15" s="151" t="s">
        <v>34</v>
      </c>
      <c r="AB15" s="126"/>
      <c r="AC15" s="126"/>
      <c r="AD15" s="145"/>
      <c r="AE15" s="151" t="s">
        <v>47</v>
      </c>
      <c r="AF15" s="126"/>
      <c r="AG15" s="126"/>
      <c r="AH15" s="129"/>
      <c r="AI15" s="125" t="s">
        <v>35</v>
      </c>
      <c r="AJ15" s="126"/>
      <c r="AK15" s="126"/>
      <c r="AL15" s="129"/>
      <c r="AM15" s="125" t="s">
        <v>36</v>
      </c>
      <c r="AN15" s="126"/>
      <c r="AO15" s="126"/>
      <c r="AP15" s="129"/>
      <c r="AQ15" s="125" t="s">
        <v>48</v>
      </c>
      <c r="AR15" s="126"/>
      <c r="AS15" s="126"/>
      <c r="AT15" s="129"/>
      <c r="AU15" s="125" t="s">
        <v>37</v>
      </c>
      <c r="AV15" s="126"/>
      <c r="AW15" s="126"/>
      <c r="AX15" s="129"/>
      <c r="AY15" s="125" t="s">
        <v>15</v>
      </c>
      <c r="AZ15" s="126"/>
      <c r="BA15" s="126"/>
      <c r="BB15" s="129"/>
      <c r="BC15" s="125" t="s">
        <v>16</v>
      </c>
      <c r="BD15" s="126"/>
      <c r="BE15" s="126"/>
      <c r="BF15" s="126"/>
      <c r="BG15" s="125" t="s">
        <v>38</v>
      </c>
      <c r="BH15" s="126"/>
      <c r="BI15" s="126"/>
      <c r="BJ15" s="126"/>
      <c r="BK15" s="125" t="s">
        <v>39</v>
      </c>
      <c r="BL15" s="126"/>
      <c r="BM15" s="126"/>
      <c r="BN15" s="126"/>
      <c r="BO15" s="125" t="s">
        <v>40</v>
      </c>
      <c r="BP15" s="126"/>
      <c r="BQ15" s="126"/>
      <c r="BR15" s="126"/>
      <c r="BS15" s="125" t="s">
        <v>41</v>
      </c>
      <c r="BT15" s="126"/>
      <c r="BU15" s="126"/>
      <c r="BV15" s="126"/>
      <c r="BW15" s="125" t="s">
        <v>42</v>
      </c>
      <c r="BX15" s="126"/>
      <c r="BY15" s="126"/>
      <c r="BZ15" s="126"/>
      <c r="CA15" s="125" t="s">
        <v>43</v>
      </c>
      <c r="CB15" s="126"/>
      <c r="CC15" s="126"/>
      <c r="CD15" s="126"/>
      <c r="CE15" s="125" t="s">
        <v>44</v>
      </c>
      <c r="CF15" s="126"/>
      <c r="CG15" s="126"/>
      <c r="CH15" s="126"/>
      <c r="CI15" s="130" t="s">
        <v>10</v>
      </c>
      <c r="CJ15" s="130" t="s">
        <v>12</v>
      </c>
      <c r="CK15" s="127" t="s">
        <v>8</v>
      </c>
    </row>
    <row r="16" spans="1:93" s="5" customFormat="1" ht="46.5" customHeight="1" thickBot="1" x14ac:dyDescent="0.4">
      <c r="A16" s="141"/>
      <c r="B16" s="142"/>
      <c r="C16" s="146" t="s">
        <v>9</v>
      </c>
      <c r="D16" s="124"/>
      <c r="E16" s="124" t="s">
        <v>11</v>
      </c>
      <c r="F16" s="124"/>
      <c r="G16" s="124" t="s">
        <v>9</v>
      </c>
      <c r="H16" s="124"/>
      <c r="I16" s="124" t="s">
        <v>11</v>
      </c>
      <c r="J16" s="124"/>
      <c r="K16" s="124" t="s">
        <v>9</v>
      </c>
      <c r="L16" s="124"/>
      <c r="M16" s="124" t="s">
        <v>11</v>
      </c>
      <c r="N16" s="124"/>
      <c r="O16" s="124" t="s">
        <v>9</v>
      </c>
      <c r="P16" s="124"/>
      <c r="Q16" s="124" t="s">
        <v>11</v>
      </c>
      <c r="R16" s="124"/>
      <c r="S16" s="124" t="s">
        <v>9</v>
      </c>
      <c r="T16" s="124"/>
      <c r="U16" s="124" t="s">
        <v>11</v>
      </c>
      <c r="V16" s="124"/>
      <c r="W16" s="124" t="s">
        <v>9</v>
      </c>
      <c r="X16" s="124"/>
      <c r="Y16" s="124" t="s">
        <v>11</v>
      </c>
      <c r="Z16" s="124"/>
      <c r="AA16" s="124" t="s">
        <v>9</v>
      </c>
      <c r="AB16" s="124"/>
      <c r="AC16" s="124" t="s">
        <v>11</v>
      </c>
      <c r="AD16" s="124"/>
      <c r="AE16" s="124" t="s">
        <v>9</v>
      </c>
      <c r="AF16" s="124"/>
      <c r="AG16" s="124" t="s">
        <v>11</v>
      </c>
      <c r="AH16" s="124"/>
      <c r="AI16" s="124" t="s">
        <v>9</v>
      </c>
      <c r="AJ16" s="124"/>
      <c r="AK16" s="124" t="s">
        <v>11</v>
      </c>
      <c r="AL16" s="124"/>
      <c r="AM16" s="124" t="s">
        <v>9</v>
      </c>
      <c r="AN16" s="124"/>
      <c r="AO16" s="124" t="s">
        <v>11</v>
      </c>
      <c r="AP16" s="124"/>
      <c r="AQ16" s="124" t="s">
        <v>9</v>
      </c>
      <c r="AR16" s="124"/>
      <c r="AS16" s="124" t="s">
        <v>11</v>
      </c>
      <c r="AT16" s="124"/>
      <c r="AU16" s="124" t="s">
        <v>9</v>
      </c>
      <c r="AV16" s="124"/>
      <c r="AW16" s="124" t="s">
        <v>11</v>
      </c>
      <c r="AX16" s="124"/>
      <c r="AY16" s="124" t="s">
        <v>9</v>
      </c>
      <c r="AZ16" s="124"/>
      <c r="BA16" s="124" t="s">
        <v>11</v>
      </c>
      <c r="BB16" s="124"/>
      <c r="BC16" s="124" t="s">
        <v>9</v>
      </c>
      <c r="BD16" s="124"/>
      <c r="BE16" s="124" t="s">
        <v>11</v>
      </c>
      <c r="BF16" s="124"/>
      <c r="BG16" s="124" t="s">
        <v>9</v>
      </c>
      <c r="BH16" s="124"/>
      <c r="BI16" s="124" t="s">
        <v>11</v>
      </c>
      <c r="BJ16" s="124"/>
      <c r="BK16" s="124" t="s">
        <v>9</v>
      </c>
      <c r="BL16" s="124"/>
      <c r="BM16" s="124" t="s">
        <v>11</v>
      </c>
      <c r="BN16" s="124"/>
      <c r="BO16" s="124" t="s">
        <v>9</v>
      </c>
      <c r="BP16" s="124"/>
      <c r="BQ16" s="124" t="s">
        <v>11</v>
      </c>
      <c r="BR16" s="124"/>
      <c r="BS16" s="124" t="s">
        <v>9</v>
      </c>
      <c r="BT16" s="124"/>
      <c r="BU16" s="124" t="s">
        <v>11</v>
      </c>
      <c r="BV16" s="124"/>
      <c r="BW16" s="124" t="s">
        <v>9</v>
      </c>
      <c r="BX16" s="124"/>
      <c r="BY16" s="124" t="s">
        <v>11</v>
      </c>
      <c r="BZ16" s="124"/>
      <c r="CA16" s="124" t="s">
        <v>9</v>
      </c>
      <c r="CB16" s="124"/>
      <c r="CC16" s="124" t="s">
        <v>11</v>
      </c>
      <c r="CD16" s="124"/>
      <c r="CE16" s="124" t="s">
        <v>9</v>
      </c>
      <c r="CF16" s="124"/>
      <c r="CG16" s="124" t="s">
        <v>11</v>
      </c>
      <c r="CH16" s="133"/>
      <c r="CI16" s="131"/>
      <c r="CJ16" s="132"/>
      <c r="CK16" s="128"/>
    </row>
    <row r="17" spans="1:90" ht="27" customHeight="1" thickBot="1" x14ac:dyDescent="0.4">
      <c r="A17" s="143"/>
      <c r="B17" s="144"/>
      <c r="C17" s="120" t="s">
        <v>0</v>
      </c>
      <c r="D17" s="35" t="s">
        <v>1</v>
      </c>
      <c r="E17" s="35" t="s">
        <v>0</v>
      </c>
      <c r="F17" s="35" t="s">
        <v>1</v>
      </c>
      <c r="G17" s="35" t="s">
        <v>0</v>
      </c>
      <c r="H17" s="35" t="s">
        <v>1</v>
      </c>
      <c r="I17" s="36" t="s">
        <v>0</v>
      </c>
      <c r="J17" s="35" t="s">
        <v>1</v>
      </c>
      <c r="K17" s="35" t="s">
        <v>0</v>
      </c>
      <c r="L17" s="35" t="s">
        <v>1</v>
      </c>
      <c r="M17" s="35" t="s">
        <v>0</v>
      </c>
      <c r="N17" s="35" t="s">
        <v>1</v>
      </c>
      <c r="O17" s="35" t="s">
        <v>0</v>
      </c>
      <c r="P17" s="35" t="s">
        <v>1</v>
      </c>
      <c r="Q17" s="35" t="s">
        <v>0</v>
      </c>
      <c r="R17" s="35" t="s">
        <v>1</v>
      </c>
      <c r="S17" s="35" t="s">
        <v>0</v>
      </c>
      <c r="T17" s="35" t="s">
        <v>1</v>
      </c>
      <c r="U17" s="35" t="s">
        <v>0</v>
      </c>
      <c r="V17" s="35" t="s">
        <v>1</v>
      </c>
      <c r="W17" s="35" t="s">
        <v>0</v>
      </c>
      <c r="X17" s="35" t="s">
        <v>1</v>
      </c>
      <c r="Y17" s="35" t="s">
        <v>0</v>
      </c>
      <c r="Z17" s="35" t="s">
        <v>1</v>
      </c>
      <c r="AA17" s="35" t="s">
        <v>0</v>
      </c>
      <c r="AB17" s="35" t="s">
        <v>1</v>
      </c>
      <c r="AC17" s="35" t="s">
        <v>0</v>
      </c>
      <c r="AD17" s="35" t="s">
        <v>1</v>
      </c>
      <c r="AE17" s="35" t="s">
        <v>0</v>
      </c>
      <c r="AF17" s="35" t="s">
        <v>1</v>
      </c>
      <c r="AG17" s="35" t="s">
        <v>0</v>
      </c>
      <c r="AH17" s="35" t="s">
        <v>1</v>
      </c>
      <c r="AI17" s="35" t="s">
        <v>0</v>
      </c>
      <c r="AJ17" s="35" t="s">
        <v>1</v>
      </c>
      <c r="AK17" s="35" t="s">
        <v>0</v>
      </c>
      <c r="AL17" s="35" t="s">
        <v>1</v>
      </c>
      <c r="AM17" s="37" t="s">
        <v>0</v>
      </c>
      <c r="AN17" s="35" t="s">
        <v>1</v>
      </c>
      <c r="AO17" s="37" t="s">
        <v>0</v>
      </c>
      <c r="AP17" s="35" t="s">
        <v>1</v>
      </c>
      <c r="AQ17" s="35" t="s">
        <v>0</v>
      </c>
      <c r="AR17" s="35" t="s">
        <v>1</v>
      </c>
      <c r="AS17" s="35" t="s">
        <v>0</v>
      </c>
      <c r="AT17" s="35" t="s">
        <v>1</v>
      </c>
      <c r="AU17" s="35" t="s">
        <v>0</v>
      </c>
      <c r="AV17" s="35" t="s">
        <v>1</v>
      </c>
      <c r="AW17" s="35" t="s">
        <v>0</v>
      </c>
      <c r="AX17" s="35" t="s">
        <v>1</v>
      </c>
      <c r="AY17" s="35" t="s">
        <v>0</v>
      </c>
      <c r="AZ17" s="35" t="s">
        <v>1</v>
      </c>
      <c r="BA17" s="35" t="s">
        <v>0</v>
      </c>
      <c r="BB17" s="35" t="s">
        <v>1</v>
      </c>
      <c r="BC17" s="35" t="s">
        <v>0</v>
      </c>
      <c r="BD17" s="35" t="s">
        <v>1</v>
      </c>
      <c r="BE17" s="35" t="s">
        <v>0</v>
      </c>
      <c r="BF17" s="35" t="s">
        <v>1</v>
      </c>
      <c r="BG17" s="35" t="s">
        <v>0</v>
      </c>
      <c r="BH17" s="38" t="s">
        <v>1</v>
      </c>
      <c r="BI17" s="35" t="s">
        <v>0</v>
      </c>
      <c r="BJ17" s="38" t="s">
        <v>1</v>
      </c>
      <c r="BK17" s="35" t="s">
        <v>0</v>
      </c>
      <c r="BL17" s="38" t="s">
        <v>1</v>
      </c>
      <c r="BM17" s="35" t="s">
        <v>0</v>
      </c>
      <c r="BN17" s="38" t="s">
        <v>1</v>
      </c>
      <c r="BO17" s="35" t="s">
        <v>0</v>
      </c>
      <c r="BP17" s="38" t="s">
        <v>1</v>
      </c>
      <c r="BQ17" s="35" t="s">
        <v>0</v>
      </c>
      <c r="BR17" s="38" t="s">
        <v>1</v>
      </c>
      <c r="BS17" s="35" t="s">
        <v>0</v>
      </c>
      <c r="BT17" s="38" t="s">
        <v>1</v>
      </c>
      <c r="BU17" s="35" t="s">
        <v>0</v>
      </c>
      <c r="BV17" s="38" t="s">
        <v>1</v>
      </c>
      <c r="BW17" s="35" t="s">
        <v>0</v>
      </c>
      <c r="BX17" s="38" t="s">
        <v>1</v>
      </c>
      <c r="BY17" s="39" t="s">
        <v>0</v>
      </c>
      <c r="BZ17" s="38" t="s">
        <v>1</v>
      </c>
      <c r="CA17" s="35" t="s">
        <v>0</v>
      </c>
      <c r="CB17" s="38" t="s">
        <v>1</v>
      </c>
      <c r="CC17" s="35" t="s">
        <v>0</v>
      </c>
      <c r="CD17" s="38" t="s">
        <v>1</v>
      </c>
      <c r="CE17" s="35" t="s">
        <v>0</v>
      </c>
      <c r="CF17" s="38" t="s">
        <v>1</v>
      </c>
      <c r="CG17" s="35" t="s">
        <v>0</v>
      </c>
      <c r="CH17" s="40" t="s">
        <v>1</v>
      </c>
      <c r="CI17" s="41" t="s">
        <v>1</v>
      </c>
      <c r="CJ17" s="42" t="s">
        <v>1</v>
      </c>
      <c r="CK17" s="42" t="s">
        <v>1</v>
      </c>
    </row>
    <row r="18" spans="1:90" ht="32.25" customHeight="1" x14ac:dyDescent="0.35">
      <c r="A18" s="135" t="s">
        <v>17</v>
      </c>
      <c r="B18" s="136"/>
      <c r="C18" s="43"/>
      <c r="D18" s="44"/>
      <c r="E18" s="45"/>
      <c r="F18" s="44"/>
      <c r="G18" s="46"/>
      <c r="H18" s="47"/>
      <c r="I18" s="48"/>
      <c r="J18" s="49"/>
      <c r="K18" s="45"/>
      <c r="L18" s="44"/>
      <c r="M18" s="45"/>
      <c r="N18" s="44"/>
      <c r="O18" s="46"/>
      <c r="P18" s="47"/>
      <c r="Q18" s="46"/>
      <c r="R18" s="47"/>
      <c r="S18" s="46"/>
      <c r="T18" s="47"/>
      <c r="U18" s="48">
        <v>5.0659999999999998</v>
      </c>
      <c r="V18" s="49">
        <v>206.39</v>
      </c>
      <c r="W18" s="46"/>
      <c r="X18" s="47"/>
      <c r="Y18" s="46"/>
      <c r="Z18" s="47"/>
      <c r="AA18" s="46"/>
      <c r="AB18" s="47"/>
      <c r="AC18" s="46"/>
      <c r="AD18" s="47"/>
      <c r="AE18" s="46"/>
      <c r="AF18" s="47"/>
      <c r="AG18" s="46"/>
      <c r="AH18" s="47"/>
      <c r="AI18" s="46"/>
      <c r="AJ18" s="47"/>
      <c r="AK18" s="48">
        <v>3.6640000000000001</v>
      </c>
      <c r="AL18" s="49">
        <v>85.37</v>
      </c>
      <c r="AM18" s="50"/>
      <c r="AN18" s="49"/>
      <c r="AO18" s="48">
        <v>6.44</v>
      </c>
      <c r="AP18" s="49">
        <v>453.11</v>
      </c>
      <c r="AQ18" s="48">
        <v>11.872999999999999</v>
      </c>
      <c r="AR18" s="49">
        <v>1006.59</v>
      </c>
      <c r="AS18" s="51"/>
      <c r="AT18" s="52"/>
      <c r="AU18" s="53"/>
      <c r="AV18" s="53"/>
      <c r="AW18" s="48">
        <v>11.895</v>
      </c>
      <c r="AX18" s="49">
        <v>280.48</v>
      </c>
      <c r="AY18" s="46"/>
      <c r="AZ18" s="47"/>
      <c r="BA18" s="46"/>
      <c r="BB18" s="47"/>
      <c r="BC18" s="46"/>
      <c r="BD18" s="47"/>
      <c r="BE18" s="46"/>
      <c r="BF18" s="47"/>
      <c r="BG18" s="46"/>
      <c r="BH18" s="47"/>
      <c r="BI18" s="47"/>
      <c r="BJ18" s="47"/>
      <c r="BK18" s="46"/>
      <c r="BL18" s="47"/>
      <c r="BM18" s="48">
        <v>5.7249999999999996</v>
      </c>
      <c r="BN18" s="49">
        <v>687</v>
      </c>
      <c r="BO18" s="50"/>
      <c r="BP18" s="49"/>
      <c r="BQ18" s="48">
        <v>11.45</v>
      </c>
      <c r="BR18" s="49">
        <v>182.05</v>
      </c>
      <c r="BS18" s="47"/>
      <c r="BT18" s="47"/>
      <c r="BU18" s="47"/>
      <c r="BV18" s="47"/>
      <c r="BW18" s="47"/>
      <c r="BX18" s="47"/>
      <c r="BY18" s="48">
        <v>0.71799999999999997</v>
      </c>
      <c r="BZ18" s="49">
        <v>179.5</v>
      </c>
      <c r="CA18" s="47"/>
      <c r="CB18" s="47"/>
      <c r="CC18" s="47"/>
      <c r="CD18" s="47"/>
      <c r="CE18" s="45"/>
      <c r="CF18" s="44"/>
      <c r="CG18" s="45"/>
      <c r="CH18" s="54"/>
      <c r="CI18" s="55">
        <f>CF18+AZ18+AV18+AR18+AN18+AJ18+AF18+AB18+X18+T18+P18+L18+H18+D18+BD18+BH18+BL18+BP18+BT18+BX18+CB18</f>
        <v>1006.59</v>
      </c>
      <c r="CJ18" s="56">
        <f>CH18+BB18+AX18+AT18+AP18+AL18+AH18+AD18+Z18+V18+R18+N18+J18+F18+BF18+CD18+BZ18+BV18+BR18+BN18</f>
        <v>2073.8999999999996</v>
      </c>
      <c r="CK18" s="57">
        <f>CI18+CJ18</f>
        <v>3080.49</v>
      </c>
      <c r="CL18" s="9"/>
    </row>
    <row r="19" spans="1:90" ht="36" customHeight="1" x14ac:dyDescent="0.35">
      <c r="A19" s="135" t="s">
        <v>18</v>
      </c>
      <c r="B19" s="136"/>
      <c r="C19" s="58"/>
      <c r="D19" s="59"/>
      <c r="E19" s="48">
        <v>15.478</v>
      </c>
      <c r="F19" s="49">
        <v>255.39</v>
      </c>
      <c r="G19" s="60"/>
      <c r="H19" s="61"/>
      <c r="I19" s="60"/>
      <c r="J19" s="61"/>
      <c r="K19" s="60"/>
      <c r="L19" s="61"/>
      <c r="M19" s="60"/>
      <c r="N19" s="61"/>
      <c r="O19" s="60"/>
      <c r="P19" s="61"/>
      <c r="Q19" s="60"/>
      <c r="R19" s="61"/>
      <c r="S19" s="60"/>
      <c r="T19" s="61"/>
      <c r="U19" s="48">
        <v>29.63</v>
      </c>
      <c r="V19" s="49">
        <v>1471.13</v>
      </c>
      <c r="W19" s="60"/>
      <c r="X19" s="61"/>
      <c r="Y19" s="48">
        <v>8.3879999999999999</v>
      </c>
      <c r="Z19" s="49">
        <v>130.85</v>
      </c>
      <c r="AA19" s="60"/>
      <c r="AB19" s="61"/>
      <c r="AC19" s="60"/>
      <c r="AD19" s="61"/>
      <c r="AE19" s="60"/>
      <c r="AF19" s="61"/>
      <c r="AG19" s="60"/>
      <c r="AH19" s="61"/>
      <c r="AI19" s="60"/>
      <c r="AJ19" s="61"/>
      <c r="AK19" s="60"/>
      <c r="AL19" s="61"/>
      <c r="AM19" s="50"/>
      <c r="AN19" s="49"/>
      <c r="AO19" s="48">
        <v>17.983000000000001</v>
      </c>
      <c r="AP19" s="49">
        <v>1224.31</v>
      </c>
      <c r="AQ19" s="60"/>
      <c r="AR19" s="61"/>
      <c r="AS19" s="48">
        <v>40</v>
      </c>
      <c r="AT19" s="49">
        <v>3396.91</v>
      </c>
      <c r="AU19" s="62"/>
      <c r="AV19" s="62"/>
      <c r="AW19" s="48">
        <v>22.460999999999999</v>
      </c>
      <c r="AX19" s="49">
        <v>586.23</v>
      </c>
      <c r="AY19" s="60"/>
      <c r="AZ19" s="61"/>
      <c r="BA19" s="60"/>
      <c r="BB19" s="61"/>
      <c r="BC19" s="60"/>
      <c r="BD19" s="61"/>
      <c r="BE19" s="60"/>
      <c r="BF19" s="61"/>
      <c r="BG19" s="48">
        <v>2</v>
      </c>
      <c r="BH19" s="49">
        <v>174</v>
      </c>
      <c r="BI19" s="61"/>
      <c r="BJ19" s="61"/>
      <c r="BK19" s="60"/>
      <c r="BL19" s="61"/>
      <c r="BM19" s="48">
        <v>11.076000000000001</v>
      </c>
      <c r="BN19" s="49">
        <v>1329.12</v>
      </c>
      <c r="BO19" s="61"/>
      <c r="BP19" s="61"/>
      <c r="BQ19" s="48">
        <v>2.028</v>
      </c>
      <c r="BR19" s="49">
        <v>32.25</v>
      </c>
      <c r="BS19" s="61"/>
      <c r="BT19" s="61"/>
      <c r="BU19" s="61"/>
      <c r="BV19" s="61"/>
      <c r="BW19" s="61"/>
      <c r="BX19" s="61"/>
      <c r="BY19" s="48">
        <v>0.89900000000000002</v>
      </c>
      <c r="BZ19" s="49">
        <v>314.64999999999998</v>
      </c>
      <c r="CA19" s="60"/>
      <c r="CB19" s="61"/>
      <c r="CC19" s="61"/>
      <c r="CD19" s="61"/>
      <c r="CE19" s="63"/>
      <c r="CF19" s="59"/>
      <c r="CG19" s="63"/>
      <c r="CH19" s="64"/>
      <c r="CI19" s="65">
        <f t="shared" ref="CI19:CI37" si="0">CF19+AZ19+AV19+AR19+AN19+AJ19+AF19+AB19+X19+T19+P19+L19+H19+D19+BD19+BH19+BL19+BP19+BT19+BX19+CB19</f>
        <v>174</v>
      </c>
      <c r="CJ19" s="56">
        <f t="shared" ref="CJ19:CJ38" si="1">CH19+BB19+AX19+AT19+AP19+AL19+AH19+AD19+Z19+V19+R19+N19+J19+F19+BF19+CD19+BZ19+BV19+BR19+BN19</f>
        <v>8740.84</v>
      </c>
      <c r="CK19" s="57">
        <f t="shared" ref="CK19:CK37" si="2">CI19+CJ19</f>
        <v>8914.84</v>
      </c>
    </row>
    <row r="20" spans="1:90" ht="30" customHeight="1" x14ac:dyDescent="0.35">
      <c r="A20" s="135" t="s">
        <v>19</v>
      </c>
      <c r="B20" s="136"/>
      <c r="C20" s="58"/>
      <c r="D20" s="59"/>
      <c r="E20" s="63"/>
      <c r="F20" s="59"/>
      <c r="G20" s="60"/>
      <c r="H20" s="61"/>
      <c r="I20" s="60"/>
      <c r="J20" s="61"/>
      <c r="K20" s="60"/>
      <c r="L20" s="61"/>
      <c r="M20" s="60"/>
      <c r="N20" s="61"/>
      <c r="O20" s="60"/>
      <c r="P20" s="61"/>
      <c r="Q20" s="60"/>
      <c r="R20" s="61"/>
      <c r="S20" s="60"/>
      <c r="T20" s="61"/>
      <c r="U20" s="48">
        <v>15.185</v>
      </c>
      <c r="V20" s="49">
        <v>724.24</v>
      </c>
      <c r="W20" s="60"/>
      <c r="X20" s="61"/>
      <c r="Y20" s="48">
        <v>15.829000000000001</v>
      </c>
      <c r="Z20" s="49">
        <v>218.44</v>
      </c>
      <c r="AA20" s="60"/>
      <c r="AB20" s="61"/>
      <c r="AC20" s="60"/>
      <c r="AD20" s="61"/>
      <c r="AE20" s="60"/>
      <c r="AF20" s="61"/>
      <c r="AG20" s="60"/>
      <c r="AH20" s="61"/>
      <c r="AI20" s="60"/>
      <c r="AJ20" s="61"/>
      <c r="AK20" s="48">
        <v>13.739000000000001</v>
      </c>
      <c r="AL20" s="49">
        <v>320.12</v>
      </c>
      <c r="AM20" s="50"/>
      <c r="AN20" s="49"/>
      <c r="AO20" s="63"/>
      <c r="AP20" s="59"/>
      <c r="AQ20" s="60"/>
      <c r="AR20" s="61"/>
      <c r="AS20" s="48">
        <v>14.074</v>
      </c>
      <c r="AT20" s="49">
        <v>1210.08</v>
      </c>
      <c r="AU20" s="62"/>
      <c r="AV20" s="62"/>
      <c r="AW20" s="48">
        <v>5.5970000000000004</v>
      </c>
      <c r="AX20" s="49">
        <v>146.08000000000001</v>
      </c>
      <c r="AY20" s="60"/>
      <c r="AZ20" s="61"/>
      <c r="BA20" s="48">
        <v>21</v>
      </c>
      <c r="BB20" s="49">
        <v>592.20000000000005</v>
      </c>
      <c r="BC20" s="48">
        <v>36</v>
      </c>
      <c r="BD20" s="49">
        <v>1026</v>
      </c>
      <c r="BE20" s="60"/>
      <c r="BF20" s="61"/>
      <c r="BG20" s="60"/>
      <c r="BH20" s="61"/>
      <c r="BI20" s="61"/>
      <c r="BJ20" s="61"/>
      <c r="BK20" s="48">
        <v>0.88500000000000001</v>
      </c>
      <c r="BL20" s="49">
        <v>106.2</v>
      </c>
      <c r="BM20" s="48">
        <v>30</v>
      </c>
      <c r="BN20" s="49">
        <v>3600</v>
      </c>
      <c r="BO20" s="50"/>
      <c r="BP20" s="49"/>
      <c r="BQ20" s="48">
        <v>10.619</v>
      </c>
      <c r="BR20" s="49">
        <v>168.84</v>
      </c>
      <c r="BS20" s="61"/>
      <c r="BT20" s="61"/>
      <c r="BU20" s="60"/>
      <c r="BV20" s="61"/>
      <c r="BW20" s="61"/>
      <c r="BX20" s="61"/>
      <c r="BY20" s="48">
        <v>1.2150000000000001</v>
      </c>
      <c r="BZ20" s="49">
        <v>303.75</v>
      </c>
      <c r="CA20" s="48">
        <v>17.084</v>
      </c>
      <c r="CB20" s="49">
        <v>292.14</v>
      </c>
      <c r="CC20" s="48">
        <v>1.0860000000000001</v>
      </c>
      <c r="CD20" s="49">
        <v>14.66</v>
      </c>
      <c r="CE20" s="63"/>
      <c r="CF20" s="59"/>
      <c r="CG20" s="63"/>
      <c r="CH20" s="64"/>
      <c r="CI20" s="65">
        <f t="shared" si="0"/>
        <v>1424.3400000000001</v>
      </c>
      <c r="CJ20" s="56">
        <f t="shared" si="1"/>
        <v>7298.41</v>
      </c>
      <c r="CK20" s="57">
        <f t="shared" si="2"/>
        <v>8722.75</v>
      </c>
    </row>
    <row r="21" spans="1:90" ht="25.5" customHeight="1" x14ac:dyDescent="0.35">
      <c r="A21" s="135" t="s">
        <v>20</v>
      </c>
      <c r="B21" s="136"/>
      <c r="C21" s="66"/>
      <c r="D21" s="61"/>
      <c r="E21" s="48">
        <v>13.544</v>
      </c>
      <c r="F21" s="49">
        <v>184.47</v>
      </c>
      <c r="G21" s="60"/>
      <c r="H21" s="61"/>
      <c r="I21" s="60"/>
      <c r="J21" s="61"/>
      <c r="K21" s="63"/>
      <c r="L21" s="59"/>
      <c r="M21" s="63"/>
      <c r="N21" s="59"/>
      <c r="O21" s="60"/>
      <c r="P21" s="61"/>
      <c r="Q21" s="60"/>
      <c r="R21" s="61"/>
      <c r="S21" s="60"/>
      <c r="T21" s="61"/>
      <c r="U21" s="60"/>
      <c r="V21" s="61"/>
      <c r="W21" s="63"/>
      <c r="X21" s="59"/>
      <c r="Y21" s="63"/>
      <c r="Z21" s="59"/>
      <c r="AA21" s="60"/>
      <c r="AB21" s="61"/>
      <c r="AC21" s="60"/>
      <c r="AD21" s="61"/>
      <c r="AE21" s="60"/>
      <c r="AF21" s="61"/>
      <c r="AG21" s="60"/>
      <c r="AH21" s="61"/>
      <c r="AI21" s="60"/>
      <c r="AJ21" s="61"/>
      <c r="AK21" s="60"/>
      <c r="AL21" s="61"/>
      <c r="AM21" s="50"/>
      <c r="AN21" s="49"/>
      <c r="AO21" s="48">
        <v>42.561</v>
      </c>
      <c r="AP21" s="49">
        <v>2977.44</v>
      </c>
      <c r="AQ21" s="48">
        <v>30</v>
      </c>
      <c r="AR21" s="49">
        <v>2543.4</v>
      </c>
      <c r="AS21" s="48">
        <v>6.3310000000000004</v>
      </c>
      <c r="AT21" s="49">
        <v>536.74</v>
      </c>
      <c r="AU21" s="60"/>
      <c r="AV21" s="61"/>
      <c r="AW21" s="48">
        <v>18.062000000000001</v>
      </c>
      <c r="AX21" s="49">
        <v>471.42</v>
      </c>
      <c r="AY21" s="60"/>
      <c r="AZ21" s="61"/>
      <c r="BA21" s="60"/>
      <c r="BB21" s="61"/>
      <c r="BC21" s="60"/>
      <c r="BD21" s="61"/>
      <c r="BE21" s="48">
        <v>59</v>
      </c>
      <c r="BF21" s="49">
        <v>1699.2</v>
      </c>
      <c r="BG21" s="60"/>
      <c r="BH21" s="61"/>
      <c r="BI21" s="61"/>
      <c r="BJ21" s="61"/>
      <c r="BK21" s="60"/>
      <c r="BL21" s="61"/>
      <c r="BM21" s="48">
        <v>40.527000000000001</v>
      </c>
      <c r="BN21" s="49">
        <v>4863.24</v>
      </c>
      <c r="BO21" s="61"/>
      <c r="BP21" s="61"/>
      <c r="BQ21" s="60"/>
      <c r="BR21" s="61"/>
      <c r="BS21" s="61"/>
      <c r="BT21" s="61"/>
      <c r="BU21" s="60"/>
      <c r="BV21" s="61"/>
      <c r="BW21" s="61"/>
      <c r="BX21" s="61"/>
      <c r="BY21" s="48">
        <v>0.94799999999999995</v>
      </c>
      <c r="BZ21" s="49">
        <v>237</v>
      </c>
      <c r="CA21" s="60"/>
      <c r="CB21" s="61"/>
      <c r="CC21" s="60"/>
      <c r="CD21" s="61"/>
      <c r="CE21" s="60">
        <v>3.403</v>
      </c>
      <c r="CF21" s="61">
        <v>510.45</v>
      </c>
      <c r="CG21" s="60"/>
      <c r="CH21" s="67"/>
      <c r="CI21" s="65">
        <f t="shared" si="0"/>
        <v>3053.85</v>
      </c>
      <c r="CJ21" s="56">
        <f t="shared" si="1"/>
        <v>10969.51</v>
      </c>
      <c r="CK21" s="57">
        <f t="shared" si="2"/>
        <v>14023.36</v>
      </c>
    </row>
    <row r="22" spans="1:90" ht="27" customHeight="1" x14ac:dyDescent="0.35">
      <c r="A22" s="135" t="s">
        <v>21</v>
      </c>
      <c r="B22" s="136"/>
      <c r="C22" s="66"/>
      <c r="D22" s="61"/>
      <c r="E22" s="48">
        <v>2.9169999999999998</v>
      </c>
      <c r="F22" s="49">
        <v>39.729999999999997</v>
      </c>
      <c r="G22" s="60"/>
      <c r="H22" s="61"/>
      <c r="I22" s="60"/>
      <c r="J22" s="61"/>
      <c r="K22" s="60"/>
      <c r="L22" s="61"/>
      <c r="M22" s="48">
        <v>9.0399999999999991</v>
      </c>
      <c r="N22" s="49">
        <v>786.48</v>
      </c>
      <c r="O22" s="60"/>
      <c r="P22" s="61"/>
      <c r="Q22" s="60"/>
      <c r="R22" s="61"/>
      <c r="S22" s="60"/>
      <c r="T22" s="61"/>
      <c r="U22" s="48" t="s">
        <v>49</v>
      </c>
      <c r="V22" s="49">
        <v>1029.8800000000001</v>
      </c>
      <c r="W22" s="60"/>
      <c r="X22" s="61"/>
      <c r="Y22" s="60"/>
      <c r="Z22" s="61"/>
      <c r="AA22" s="60"/>
      <c r="AB22" s="61"/>
      <c r="AC22" s="60"/>
      <c r="AD22" s="61"/>
      <c r="AE22" s="63"/>
      <c r="AF22" s="59"/>
      <c r="AG22" s="63"/>
      <c r="AH22" s="59"/>
      <c r="AI22" s="60"/>
      <c r="AJ22" s="61"/>
      <c r="AK22" s="60"/>
      <c r="AL22" s="61"/>
      <c r="AM22" s="63"/>
      <c r="AN22" s="59"/>
      <c r="AO22" s="48">
        <v>22.765999999999998</v>
      </c>
      <c r="AP22" s="49">
        <v>1534.23</v>
      </c>
      <c r="AQ22" s="60"/>
      <c r="AR22" s="61"/>
      <c r="AS22" s="48">
        <v>18.975000000000001</v>
      </c>
      <c r="AT22" s="49">
        <v>1631.47</v>
      </c>
      <c r="AU22" s="60"/>
      <c r="AV22" s="61"/>
      <c r="AW22" s="48">
        <v>38.305</v>
      </c>
      <c r="AX22" s="49">
        <v>903.23</v>
      </c>
      <c r="AY22" s="48">
        <v>7</v>
      </c>
      <c r="AZ22" s="49">
        <v>184.79</v>
      </c>
      <c r="BA22" s="60"/>
      <c r="BB22" s="61"/>
      <c r="BC22" s="48">
        <v>49</v>
      </c>
      <c r="BD22" s="49">
        <v>1396.5</v>
      </c>
      <c r="BE22" s="48">
        <v>60</v>
      </c>
      <c r="BF22" s="49">
        <v>1728</v>
      </c>
      <c r="BG22" s="48">
        <v>6.2549999999999999</v>
      </c>
      <c r="BH22" s="49">
        <v>544.17999999999995</v>
      </c>
      <c r="BI22" s="61"/>
      <c r="BJ22" s="61"/>
      <c r="BK22" s="60"/>
      <c r="BL22" s="61"/>
      <c r="BM22" s="48">
        <v>11.484999999999999</v>
      </c>
      <c r="BN22" s="49">
        <v>1378.2</v>
      </c>
      <c r="BO22" s="48"/>
      <c r="BP22" s="49"/>
      <c r="BQ22" s="48">
        <v>35.555</v>
      </c>
      <c r="BR22" s="49">
        <v>565.32000000000005</v>
      </c>
      <c r="BS22" s="61"/>
      <c r="BT22" s="61"/>
      <c r="BU22" s="48">
        <v>81.507000000000005</v>
      </c>
      <c r="BV22" s="49">
        <v>2192.5300000000002</v>
      </c>
      <c r="BW22" s="60"/>
      <c r="BX22" s="61"/>
      <c r="BY22" s="48">
        <v>1.9930000000000001</v>
      </c>
      <c r="BZ22" s="49">
        <v>498.25</v>
      </c>
      <c r="CA22" s="48"/>
      <c r="CB22" s="49"/>
      <c r="CC22" s="48">
        <v>14.39</v>
      </c>
      <c r="CD22" s="49">
        <v>194.27</v>
      </c>
      <c r="CE22" s="63"/>
      <c r="CF22" s="59"/>
      <c r="CG22" s="63"/>
      <c r="CH22" s="64"/>
      <c r="CI22" s="65">
        <f t="shared" si="0"/>
        <v>2125.4699999999998</v>
      </c>
      <c r="CJ22" s="56">
        <f t="shared" si="1"/>
        <v>12481.59</v>
      </c>
      <c r="CK22" s="57">
        <f t="shared" si="2"/>
        <v>14607.06</v>
      </c>
    </row>
    <row r="23" spans="1:90" ht="25.5" customHeight="1" x14ac:dyDescent="0.35">
      <c r="A23" s="135" t="s">
        <v>22</v>
      </c>
      <c r="B23" s="136"/>
      <c r="C23" s="66"/>
      <c r="D23" s="61"/>
      <c r="E23" s="60"/>
      <c r="F23" s="61"/>
      <c r="G23" s="60"/>
      <c r="H23" s="61"/>
      <c r="I23" s="60"/>
      <c r="J23" s="61"/>
      <c r="K23" s="63"/>
      <c r="L23" s="59"/>
      <c r="M23" s="63"/>
      <c r="N23" s="59"/>
      <c r="O23" s="60"/>
      <c r="P23" s="61"/>
      <c r="Q23" s="60"/>
      <c r="R23" s="61"/>
      <c r="S23" s="60"/>
      <c r="T23" s="61"/>
      <c r="U23" s="48">
        <v>21.635999999999999</v>
      </c>
      <c r="V23" s="49">
        <v>881.45</v>
      </c>
      <c r="W23" s="60"/>
      <c r="X23" s="61"/>
      <c r="Y23" s="60"/>
      <c r="Z23" s="61"/>
      <c r="AA23" s="60"/>
      <c r="AB23" s="61"/>
      <c r="AC23" s="60"/>
      <c r="AD23" s="61"/>
      <c r="AE23" s="60"/>
      <c r="AF23" s="61"/>
      <c r="AG23" s="60"/>
      <c r="AH23" s="61"/>
      <c r="AI23" s="60"/>
      <c r="AJ23" s="61"/>
      <c r="AK23" s="60"/>
      <c r="AL23" s="61"/>
      <c r="AM23" s="63"/>
      <c r="AN23" s="59"/>
      <c r="AO23" s="48">
        <v>9.0540000000000003</v>
      </c>
      <c r="AP23" s="49">
        <v>555.54</v>
      </c>
      <c r="AQ23" s="48">
        <v>21.033999999999999</v>
      </c>
      <c r="AR23" s="49">
        <v>1783.26</v>
      </c>
      <c r="AS23" s="68"/>
      <c r="AT23" s="69"/>
      <c r="AU23" s="60"/>
      <c r="AV23" s="61"/>
      <c r="AW23" s="60"/>
      <c r="AX23" s="61"/>
      <c r="AY23" s="60"/>
      <c r="AZ23" s="61"/>
      <c r="BA23" s="48">
        <v>15</v>
      </c>
      <c r="BB23" s="49">
        <v>396</v>
      </c>
      <c r="BC23" s="48">
        <v>51</v>
      </c>
      <c r="BD23" s="49">
        <v>1453.5</v>
      </c>
      <c r="BE23" s="60"/>
      <c r="BF23" s="61"/>
      <c r="BG23" s="60"/>
      <c r="BH23" s="61"/>
      <c r="BI23" s="61"/>
      <c r="BJ23" s="61"/>
      <c r="BK23" s="60"/>
      <c r="BL23" s="61"/>
      <c r="BM23" s="60"/>
      <c r="BN23" s="61"/>
      <c r="BO23" s="60"/>
      <c r="BP23" s="61"/>
      <c r="BQ23" s="60"/>
      <c r="BR23" s="61"/>
      <c r="BS23" s="61"/>
      <c r="BT23" s="61"/>
      <c r="BU23" s="48">
        <v>4.2069999999999999</v>
      </c>
      <c r="BV23" s="49">
        <v>113.17</v>
      </c>
      <c r="BW23" s="48">
        <v>0.33400000000000002</v>
      </c>
      <c r="BX23" s="49">
        <v>83.5</v>
      </c>
      <c r="BY23" s="60"/>
      <c r="BZ23" s="61"/>
      <c r="CA23" s="60"/>
      <c r="CB23" s="61"/>
      <c r="CC23" s="60"/>
      <c r="CD23" s="61"/>
      <c r="CE23" s="63"/>
      <c r="CF23" s="59"/>
      <c r="CG23" s="63"/>
      <c r="CH23" s="64"/>
      <c r="CI23" s="65">
        <f t="shared" si="0"/>
        <v>3320.26</v>
      </c>
      <c r="CJ23" s="56">
        <f t="shared" si="1"/>
        <v>1946.16</v>
      </c>
      <c r="CK23" s="57">
        <f t="shared" si="2"/>
        <v>5266.42</v>
      </c>
    </row>
    <row r="24" spans="1:90" ht="27" customHeight="1" x14ac:dyDescent="0.35">
      <c r="A24" s="135" t="s">
        <v>23</v>
      </c>
      <c r="B24" s="136"/>
      <c r="C24" s="58"/>
      <c r="D24" s="59"/>
      <c r="E24" s="63"/>
      <c r="F24" s="59"/>
      <c r="G24" s="60"/>
      <c r="H24" s="61"/>
      <c r="I24" s="60"/>
      <c r="J24" s="61"/>
      <c r="K24" s="60"/>
      <c r="L24" s="61"/>
      <c r="M24" s="60"/>
      <c r="N24" s="61"/>
      <c r="O24" s="60"/>
      <c r="P24" s="61"/>
      <c r="Q24" s="60"/>
      <c r="R24" s="61"/>
      <c r="S24" s="60"/>
      <c r="T24" s="61"/>
      <c r="U24" s="60">
        <v>7.32</v>
      </c>
      <c r="V24" s="61">
        <v>298.22000000000003</v>
      </c>
      <c r="W24" s="60"/>
      <c r="X24" s="61"/>
      <c r="Y24" s="60"/>
      <c r="Z24" s="61"/>
      <c r="AA24" s="60"/>
      <c r="AB24" s="61"/>
      <c r="AC24" s="60"/>
      <c r="AD24" s="61"/>
      <c r="AE24" s="60"/>
      <c r="AF24" s="61"/>
      <c r="AG24" s="60"/>
      <c r="AH24" s="61"/>
      <c r="AI24" s="60"/>
      <c r="AJ24" s="61"/>
      <c r="AK24" s="60"/>
      <c r="AL24" s="61"/>
      <c r="AM24" s="50"/>
      <c r="AN24" s="49"/>
      <c r="AO24" s="63"/>
      <c r="AP24" s="59"/>
      <c r="AQ24" s="48">
        <v>26.635999999999999</v>
      </c>
      <c r="AR24" s="49">
        <v>2259.21</v>
      </c>
      <c r="AS24" s="68"/>
      <c r="AT24" s="69"/>
      <c r="AU24" s="60"/>
      <c r="AV24" s="61"/>
      <c r="AW24" s="60"/>
      <c r="AX24" s="61"/>
      <c r="AY24" s="60"/>
      <c r="AZ24" s="61"/>
      <c r="BA24" s="60"/>
      <c r="BB24" s="61"/>
      <c r="BC24" s="60"/>
      <c r="BD24" s="61"/>
      <c r="BE24" s="60"/>
      <c r="BF24" s="61"/>
      <c r="BG24" s="60"/>
      <c r="BH24" s="61"/>
      <c r="BI24" s="61"/>
      <c r="BJ24" s="61"/>
      <c r="BK24" s="60"/>
      <c r="BL24" s="61"/>
      <c r="BM24" s="60"/>
      <c r="BN24" s="61"/>
      <c r="BO24" s="60"/>
      <c r="BP24" s="61"/>
      <c r="BQ24" s="60"/>
      <c r="BR24" s="61"/>
      <c r="BS24" s="61"/>
      <c r="BT24" s="61"/>
      <c r="BU24" s="60"/>
      <c r="BV24" s="61"/>
      <c r="BW24" s="48">
        <v>0.10100000000000001</v>
      </c>
      <c r="BX24" s="49">
        <v>25.25</v>
      </c>
      <c r="BY24" s="60"/>
      <c r="BZ24" s="61"/>
      <c r="CA24" s="60"/>
      <c r="CB24" s="61"/>
      <c r="CC24" s="60"/>
      <c r="CD24" s="61"/>
      <c r="CE24" s="63"/>
      <c r="CF24" s="59"/>
      <c r="CG24" s="63"/>
      <c r="CH24" s="64"/>
      <c r="CI24" s="65">
        <f t="shared" si="0"/>
        <v>2284.46</v>
      </c>
      <c r="CJ24" s="56">
        <f t="shared" si="1"/>
        <v>298.22000000000003</v>
      </c>
      <c r="CK24" s="57">
        <f t="shared" si="2"/>
        <v>2582.6800000000003</v>
      </c>
    </row>
    <row r="25" spans="1:90" ht="25.5" customHeight="1" x14ac:dyDescent="0.35">
      <c r="A25" s="135" t="s">
        <v>3</v>
      </c>
      <c r="B25" s="136"/>
      <c r="C25" s="58"/>
      <c r="D25" s="59"/>
      <c r="E25" s="63"/>
      <c r="F25" s="59"/>
      <c r="G25" s="60"/>
      <c r="H25" s="61"/>
      <c r="I25" s="60"/>
      <c r="J25" s="61"/>
      <c r="K25" s="60"/>
      <c r="L25" s="61"/>
      <c r="M25" s="60"/>
      <c r="N25" s="61"/>
      <c r="O25" s="60"/>
      <c r="P25" s="61"/>
      <c r="Q25" s="48">
        <v>5.3159999999999998</v>
      </c>
      <c r="R25" s="49">
        <v>80.38</v>
      </c>
      <c r="S25" s="60"/>
      <c r="T25" s="61"/>
      <c r="U25" s="48">
        <v>13.477</v>
      </c>
      <c r="V25" s="49">
        <v>549.04999999999995</v>
      </c>
      <c r="W25" s="60"/>
      <c r="X25" s="61"/>
      <c r="Y25" s="48">
        <v>0.66900000000000004</v>
      </c>
      <c r="Z25" s="49">
        <v>9.23</v>
      </c>
      <c r="AA25" s="60"/>
      <c r="AB25" s="61"/>
      <c r="AC25" s="60"/>
      <c r="AD25" s="61"/>
      <c r="AE25" s="60"/>
      <c r="AF25" s="61"/>
      <c r="AG25" s="60"/>
      <c r="AH25" s="61"/>
      <c r="AI25" s="60"/>
      <c r="AJ25" s="61"/>
      <c r="AK25" s="60"/>
      <c r="AL25" s="61"/>
      <c r="AM25" s="50"/>
      <c r="AN25" s="49"/>
      <c r="AO25" s="63"/>
      <c r="AP25" s="59"/>
      <c r="AQ25" s="60"/>
      <c r="AR25" s="61"/>
      <c r="AS25" s="48">
        <v>16.995999999999999</v>
      </c>
      <c r="AT25" s="49">
        <v>1440.92</v>
      </c>
      <c r="AU25" s="60"/>
      <c r="AV25" s="61"/>
      <c r="AW25" s="60"/>
      <c r="AX25" s="61"/>
      <c r="AY25" s="60"/>
      <c r="AZ25" s="61"/>
      <c r="BA25" s="60"/>
      <c r="BB25" s="61"/>
      <c r="BC25" s="48">
        <v>72</v>
      </c>
      <c r="BD25" s="49">
        <v>2073.6</v>
      </c>
      <c r="BE25" s="48">
        <v>28</v>
      </c>
      <c r="BF25" s="49">
        <v>806.4</v>
      </c>
      <c r="BG25" s="60"/>
      <c r="BH25" s="61"/>
      <c r="BI25" s="61"/>
      <c r="BJ25" s="61"/>
      <c r="BK25" s="60"/>
      <c r="BL25" s="61"/>
      <c r="BM25" s="48">
        <v>15.131</v>
      </c>
      <c r="BN25" s="49">
        <v>1815.72</v>
      </c>
      <c r="BO25" s="48">
        <v>10.83</v>
      </c>
      <c r="BP25" s="49">
        <v>172.19</v>
      </c>
      <c r="BQ25" s="60"/>
      <c r="BR25" s="61"/>
      <c r="BS25" s="61"/>
      <c r="BT25" s="61"/>
      <c r="BU25" s="60"/>
      <c r="BV25" s="61"/>
      <c r="BW25" s="48"/>
      <c r="BX25" s="49"/>
      <c r="BY25" s="48">
        <v>3.2789999999999999</v>
      </c>
      <c r="BZ25" s="49">
        <v>819.75</v>
      </c>
      <c r="CA25" s="60"/>
      <c r="CB25" s="61"/>
      <c r="CC25" s="60"/>
      <c r="CD25" s="61"/>
      <c r="CE25" s="63"/>
      <c r="CF25" s="59"/>
      <c r="CG25" s="63"/>
      <c r="CH25" s="64"/>
      <c r="CI25" s="65">
        <f t="shared" si="0"/>
        <v>2245.79</v>
      </c>
      <c r="CJ25" s="56">
        <f t="shared" si="1"/>
        <v>5521.45</v>
      </c>
      <c r="CK25" s="57">
        <f t="shared" si="2"/>
        <v>7767.24</v>
      </c>
    </row>
    <row r="26" spans="1:90" ht="28.5" customHeight="1" x14ac:dyDescent="0.35">
      <c r="A26" s="135" t="s">
        <v>24</v>
      </c>
      <c r="B26" s="136"/>
      <c r="C26" s="58"/>
      <c r="D26" s="59"/>
      <c r="E26" s="63"/>
      <c r="F26" s="59"/>
      <c r="G26" s="60"/>
      <c r="H26" s="61"/>
      <c r="I26" s="48">
        <v>3.7</v>
      </c>
      <c r="J26" s="49">
        <v>65.27</v>
      </c>
      <c r="K26" s="63"/>
      <c r="L26" s="59"/>
      <c r="M26" s="63"/>
      <c r="N26" s="59"/>
      <c r="O26" s="60"/>
      <c r="P26" s="61"/>
      <c r="Q26" s="60"/>
      <c r="R26" s="61"/>
      <c r="S26" s="60"/>
      <c r="T26" s="61"/>
      <c r="U26" s="60"/>
      <c r="V26" s="61"/>
      <c r="W26" s="63"/>
      <c r="X26" s="59"/>
      <c r="Y26" s="63"/>
      <c r="Z26" s="59"/>
      <c r="AA26" s="60"/>
      <c r="AB26" s="61"/>
      <c r="AC26" s="60">
        <v>33.627000000000002</v>
      </c>
      <c r="AD26" s="61">
        <v>468.09</v>
      </c>
      <c r="AE26" s="46"/>
      <c r="AF26" s="47"/>
      <c r="AG26" s="60"/>
      <c r="AH26" s="61"/>
      <c r="AI26" s="60"/>
      <c r="AJ26" s="61"/>
      <c r="AK26" s="60"/>
      <c r="AL26" s="61"/>
      <c r="AM26" s="50"/>
      <c r="AN26" s="49"/>
      <c r="AO26" s="48">
        <v>3.073</v>
      </c>
      <c r="AP26" s="49">
        <v>207.09</v>
      </c>
      <c r="AQ26" s="60"/>
      <c r="AR26" s="61"/>
      <c r="AS26" s="48">
        <v>23.853999999999999</v>
      </c>
      <c r="AT26" s="49">
        <v>2026.7</v>
      </c>
      <c r="AU26" s="60"/>
      <c r="AV26" s="61"/>
      <c r="AW26" s="60"/>
      <c r="AX26" s="61"/>
      <c r="AY26" s="60"/>
      <c r="AZ26" s="61"/>
      <c r="BA26" s="60"/>
      <c r="BB26" s="61"/>
      <c r="BC26" s="48">
        <v>250</v>
      </c>
      <c r="BD26" s="49">
        <v>7125</v>
      </c>
      <c r="BE26" s="48"/>
      <c r="BF26" s="49"/>
      <c r="BG26" s="60"/>
      <c r="BH26" s="61"/>
      <c r="BI26" s="61"/>
      <c r="BJ26" s="61"/>
      <c r="BK26" s="60"/>
      <c r="BL26" s="61"/>
      <c r="BM26" s="48">
        <v>45</v>
      </c>
      <c r="BN26" s="49">
        <v>5400</v>
      </c>
      <c r="BO26" s="48">
        <v>25.13</v>
      </c>
      <c r="BP26" s="49">
        <v>399.57</v>
      </c>
      <c r="BQ26" s="60"/>
      <c r="BR26" s="61"/>
      <c r="BS26" s="61"/>
      <c r="BT26" s="61"/>
      <c r="BU26" s="70">
        <v>100</v>
      </c>
      <c r="BV26" s="71">
        <v>2690</v>
      </c>
      <c r="BW26" s="48">
        <v>2.6259999999999999</v>
      </c>
      <c r="BX26" s="49">
        <v>656.5</v>
      </c>
      <c r="BY26" s="48">
        <v>0.60499999999999998</v>
      </c>
      <c r="BZ26" s="49">
        <v>151.25</v>
      </c>
      <c r="CA26" s="48"/>
      <c r="CB26" s="49"/>
      <c r="CC26" s="48">
        <v>19.23</v>
      </c>
      <c r="CD26" s="49">
        <v>259.60000000000002</v>
      </c>
      <c r="CE26" s="63"/>
      <c r="CF26" s="59"/>
      <c r="CG26" s="63"/>
      <c r="CH26" s="64"/>
      <c r="CI26" s="65">
        <f t="shared" si="0"/>
        <v>8181.07</v>
      </c>
      <c r="CJ26" s="56">
        <f>CH26+BB26+AX26+AT26+AP26+AL26+AH26+AD26+Z26+V26+R26+N26+J26+F26+BF26+CD26+BZ26+BV26+BR26+BN26</f>
        <v>11268</v>
      </c>
      <c r="CK26" s="57">
        <f t="shared" si="2"/>
        <v>19449.07</v>
      </c>
    </row>
    <row r="27" spans="1:90" ht="28.5" customHeight="1" x14ac:dyDescent="0.35">
      <c r="A27" s="135" t="s">
        <v>25</v>
      </c>
      <c r="B27" s="136"/>
      <c r="C27" s="58"/>
      <c r="D27" s="59"/>
      <c r="E27" s="63"/>
      <c r="F27" s="59"/>
      <c r="G27" s="60"/>
      <c r="H27" s="61"/>
      <c r="I27" s="48">
        <v>15</v>
      </c>
      <c r="J27" s="49">
        <v>315</v>
      </c>
      <c r="K27" s="60"/>
      <c r="L27" s="61"/>
      <c r="M27" s="48">
        <v>4</v>
      </c>
      <c r="N27" s="49">
        <v>348</v>
      </c>
      <c r="O27" s="60"/>
      <c r="P27" s="61"/>
      <c r="Q27" s="60"/>
      <c r="R27" s="61"/>
      <c r="S27" s="60"/>
      <c r="T27" s="61"/>
      <c r="U27" s="48">
        <v>23.388999999999999</v>
      </c>
      <c r="V27" s="49">
        <v>1199.8599999999999</v>
      </c>
      <c r="W27" s="72"/>
      <c r="X27" s="72"/>
      <c r="Y27" s="60"/>
      <c r="Z27" s="61"/>
      <c r="AA27" s="60"/>
      <c r="AB27" s="61"/>
      <c r="AC27" s="48">
        <v>0.9</v>
      </c>
      <c r="AD27" s="49">
        <v>12.53</v>
      </c>
      <c r="AE27" s="60"/>
      <c r="AF27" s="61"/>
      <c r="AG27" s="60"/>
      <c r="AH27" s="61"/>
      <c r="AI27" s="60" t="s">
        <v>49</v>
      </c>
      <c r="AJ27" s="61"/>
      <c r="AK27" s="48"/>
      <c r="AL27" s="49"/>
      <c r="AM27" s="50"/>
      <c r="AN27" s="49"/>
      <c r="AO27" s="63"/>
      <c r="AP27" s="59"/>
      <c r="AQ27" s="48">
        <v>14.311</v>
      </c>
      <c r="AR27" s="49">
        <v>1230.32</v>
      </c>
      <c r="AS27" s="48">
        <v>20</v>
      </c>
      <c r="AT27" s="49">
        <v>1695.6</v>
      </c>
      <c r="AU27" s="60"/>
      <c r="AV27" s="61"/>
      <c r="AW27" s="48">
        <v>22.282</v>
      </c>
      <c r="AX27" s="49">
        <v>581.55999999999995</v>
      </c>
      <c r="AY27" s="60"/>
      <c r="AZ27" s="61"/>
      <c r="BA27" s="60"/>
      <c r="BB27" s="61"/>
      <c r="BC27" s="60"/>
      <c r="BD27" s="61"/>
      <c r="BE27" s="60"/>
      <c r="BF27" s="61"/>
      <c r="BG27" s="60"/>
      <c r="BH27" s="61"/>
      <c r="BI27" s="61"/>
      <c r="BJ27" s="61"/>
      <c r="BK27" s="48">
        <v>11.946</v>
      </c>
      <c r="BL27" s="49">
        <v>1433.52</v>
      </c>
      <c r="BM27" s="60"/>
      <c r="BN27" s="61"/>
      <c r="BO27" s="48"/>
      <c r="BP27" s="49"/>
      <c r="BQ27" s="48">
        <v>21.327999999999999</v>
      </c>
      <c r="BR27" s="49">
        <v>339.12</v>
      </c>
      <c r="BS27" s="61"/>
      <c r="BT27" s="61"/>
      <c r="BU27" s="48">
        <v>28.486000000000001</v>
      </c>
      <c r="BV27" s="49">
        <v>766.27</v>
      </c>
      <c r="BW27" s="48">
        <v>0.52900000000000003</v>
      </c>
      <c r="BX27" s="49">
        <v>132.25</v>
      </c>
      <c r="BY27" s="60"/>
      <c r="BZ27" s="61"/>
      <c r="CA27" s="60"/>
      <c r="CB27" s="61"/>
      <c r="CC27" s="60"/>
      <c r="CD27" s="61"/>
      <c r="CE27" s="60"/>
      <c r="CF27" s="61"/>
      <c r="CG27" s="60"/>
      <c r="CH27" s="67"/>
      <c r="CI27" s="65">
        <f t="shared" si="0"/>
        <v>2796.09</v>
      </c>
      <c r="CJ27" s="56">
        <f t="shared" si="1"/>
        <v>5257.94</v>
      </c>
      <c r="CK27" s="57">
        <f t="shared" si="2"/>
        <v>8054.03</v>
      </c>
    </row>
    <row r="28" spans="1:90" ht="32.25" customHeight="1" x14ac:dyDescent="0.35">
      <c r="A28" s="135" t="s">
        <v>4</v>
      </c>
      <c r="B28" s="136"/>
      <c r="C28" s="58"/>
      <c r="D28" s="59"/>
      <c r="E28" s="63"/>
      <c r="F28" s="59"/>
      <c r="G28" s="60"/>
      <c r="H28" s="61"/>
      <c r="I28" s="60">
        <v>19.57</v>
      </c>
      <c r="J28" s="61">
        <v>378.81</v>
      </c>
      <c r="K28" s="60"/>
      <c r="L28" s="61"/>
      <c r="M28" s="60"/>
      <c r="N28" s="61"/>
      <c r="O28" s="60"/>
      <c r="P28" s="61"/>
      <c r="Q28" s="48">
        <v>14.67</v>
      </c>
      <c r="R28" s="49">
        <v>221.81</v>
      </c>
      <c r="S28" s="60"/>
      <c r="T28" s="61"/>
      <c r="U28" s="48">
        <v>24.58</v>
      </c>
      <c r="V28" s="49">
        <v>1260.95</v>
      </c>
      <c r="W28" s="63"/>
      <c r="X28" s="59"/>
      <c r="Y28" s="48">
        <v>9.61</v>
      </c>
      <c r="Z28" s="49">
        <v>132.62</v>
      </c>
      <c r="AA28" s="60"/>
      <c r="AB28" s="61"/>
      <c r="AC28" s="60"/>
      <c r="AD28" s="61"/>
      <c r="AE28" s="60"/>
      <c r="AF28" s="61"/>
      <c r="AG28" s="60"/>
      <c r="AH28" s="61"/>
      <c r="AI28" s="60"/>
      <c r="AJ28" s="61"/>
      <c r="AK28" s="48">
        <v>21.5</v>
      </c>
      <c r="AL28" s="49">
        <v>500.95</v>
      </c>
      <c r="AM28" s="50"/>
      <c r="AN28" s="49"/>
      <c r="AO28" s="48">
        <v>5.4</v>
      </c>
      <c r="AP28" s="49">
        <v>363.91</v>
      </c>
      <c r="AQ28" s="60"/>
      <c r="AR28" s="61"/>
      <c r="AS28" s="48">
        <v>11.31</v>
      </c>
      <c r="AT28" s="49">
        <v>972.44</v>
      </c>
      <c r="AU28" s="63"/>
      <c r="AV28" s="59"/>
      <c r="AW28" s="48">
        <v>25</v>
      </c>
      <c r="AX28" s="49">
        <v>652.5</v>
      </c>
      <c r="AY28" s="60"/>
      <c r="AZ28" s="61"/>
      <c r="BA28" s="48">
        <v>54</v>
      </c>
      <c r="BB28" s="49">
        <v>1425.6</v>
      </c>
      <c r="BC28" s="60"/>
      <c r="BD28" s="61"/>
      <c r="BE28" s="60">
        <v>30</v>
      </c>
      <c r="BF28" s="61">
        <v>864</v>
      </c>
      <c r="BG28" s="48">
        <v>1.7</v>
      </c>
      <c r="BH28" s="49">
        <v>147.9</v>
      </c>
      <c r="BI28" s="61"/>
      <c r="BJ28" s="61"/>
      <c r="BK28" s="60"/>
      <c r="BL28" s="61"/>
      <c r="BM28" s="48">
        <v>11.72</v>
      </c>
      <c r="BN28" s="49">
        <v>1406.4</v>
      </c>
      <c r="BO28" s="60"/>
      <c r="BP28" s="61"/>
      <c r="BQ28" s="60"/>
      <c r="BR28" s="61"/>
      <c r="BS28" s="61"/>
      <c r="BT28" s="61"/>
      <c r="BU28" s="48">
        <v>148.16999999999999</v>
      </c>
      <c r="BV28" s="49">
        <v>3985.77</v>
      </c>
      <c r="BW28" s="48">
        <v>0.107</v>
      </c>
      <c r="BX28" s="49">
        <v>26.75</v>
      </c>
      <c r="BY28" s="48">
        <v>2</v>
      </c>
      <c r="BZ28" s="49">
        <v>500</v>
      </c>
      <c r="CA28" s="60"/>
      <c r="CB28" s="61"/>
      <c r="CC28" s="60"/>
      <c r="CD28" s="61"/>
      <c r="CE28" s="60"/>
      <c r="CF28" s="61"/>
      <c r="CG28" s="60"/>
      <c r="CH28" s="67"/>
      <c r="CI28" s="65">
        <f t="shared" si="0"/>
        <v>174.65</v>
      </c>
      <c r="CJ28" s="56">
        <f t="shared" si="1"/>
        <v>12665.76</v>
      </c>
      <c r="CK28" s="57">
        <f t="shared" si="2"/>
        <v>12840.41</v>
      </c>
    </row>
    <row r="29" spans="1:90" ht="34.5" customHeight="1" x14ac:dyDescent="0.35">
      <c r="A29" s="135" t="s">
        <v>26</v>
      </c>
      <c r="B29" s="136"/>
      <c r="C29" s="58"/>
      <c r="D29" s="59"/>
      <c r="E29" s="63"/>
      <c r="F29" s="59"/>
      <c r="G29" s="60"/>
      <c r="H29" s="61"/>
      <c r="I29" s="48">
        <v>3.0718000000000001</v>
      </c>
      <c r="J29" s="49">
        <v>54.19</v>
      </c>
      <c r="K29" s="63"/>
      <c r="L29" s="59"/>
      <c r="M29" s="63"/>
      <c r="N29" s="59"/>
      <c r="O29" s="60"/>
      <c r="P29" s="61"/>
      <c r="Q29" s="48">
        <v>20.03</v>
      </c>
      <c r="R29" s="49">
        <v>302.85000000000002</v>
      </c>
      <c r="S29" s="60"/>
      <c r="T29" s="61"/>
      <c r="U29" s="60"/>
      <c r="V29" s="61"/>
      <c r="W29" s="63"/>
      <c r="X29" s="59"/>
      <c r="Y29" s="63"/>
      <c r="Z29" s="59"/>
      <c r="AA29" s="60"/>
      <c r="AB29" s="61"/>
      <c r="AC29" s="48">
        <v>12.13</v>
      </c>
      <c r="AD29" s="49">
        <v>168.85</v>
      </c>
      <c r="AE29" s="63"/>
      <c r="AF29" s="59"/>
      <c r="AG29" s="63"/>
      <c r="AH29" s="59"/>
      <c r="AI29" s="60"/>
      <c r="AJ29" s="61"/>
      <c r="AK29" s="48">
        <v>24.92</v>
      </c>
      <c r="AL29" s="49">
        <v>556.73</v>
      </c>
      <c r="AM29" s="63"/>
      <c r="AN29" s="59"/>
      <c r="AO29" s="48">
        <v>17.983000000000001</v>
      </c>
      <c r="AP29" s="49">
        <v>1103.4100000000001</v>
      </c>
      <c r="AQ29" s="60"/>
      <c r="AR29" s="61"/>
      <c r="AS29" s="48">
        <v>12.862</v>
      </c>
      <c r="AT29" s="49">
        <v>1090.44</v>
      </c>
      <c r="AU29" s="63"/>
      <c r="AV29" s="59"/>
      <c r="AW29" s="63"/>
      <c r="AX29" s="59"/>
      <c r="AY29" s="63"/>
      <c r="AZ29" s="59"/>
      <c r="BA29" s="63"/>
      <c r="BB29" s="59"/>
      <c r="BC29" s="48">
        <v>67</v>
      </c>
      <c r="BD29" s="49">
        <v>1909.5</v>
      </c>
      <c r="BE29" s="63"/>
      <c r="BF29" s="59"/>
      <c r="BG29" s="48">
        <v>1.3149999999999999</v>
      </c>
      <c r="BH29" s="49">
        <v>114.4</v>
      </c>
      <c r="BI29" s="59"/>
      <c r="BJ29" s="59"/>
      <c r="BK29" s="48">
        <v>7.5</v>
      </c>
      <c r="BL29" s="49">
        <v>900</v>
      </c>
      <c r="BM29" s="48">
        <v>20.026</v>
      </c>
      <c r="BN29" s="49">
        <v>2403.12</v>
      </c>
      <c r="BO29" s="63"/>
      <c r="BP29" s="59"/>
      <c r="BQ29" s="63"/>
      <c r="BR29" s="59"/>
      <c r="BS29" s="59"/>
      <c r="BT29" s="59"/>
      <c r="BU29" s="48">
        <v>33.075000000000003</v>
      </c>
      <c r="BV29" s="49">
        <v>889.71</v>
      </c>
      <c r="BW29" s="48">
        <v>0.99399999999999999</v>
      </c>
      <c r="BX29" s="49">
        <v>248.5</v>
      </c>
      <c r="BY29" s="48">
        <v>0.23799999999999999</v>
      </c>
      <c r="BZ29" s="49">
        <v>59.5</v>
      </c>
      <c r="CA29" s="63"/>
      <c r="CB29" s="59"/>
      <c r="CC29" s="63"/>
      <c r="CD29" s="59"/>
      <c r="CE29" s="63"/>
      <c r="CF29" s="59"/>
      <c r="CG29" s="63"/>
      <c r="CH29" s="64"/>
      <c r="CI29" s="65">
        <f t="shared" si="0"/>
        <v>3172.4</v>
      </c>
      <c r="CJ29" s="56">
        <f t="shared" si="1"/>
        <v>6628.8</v>
      </c>
      <c r="CK29" s="57">
        <f t="shared" si="2"/>
        <v>9801.2000000000007</v>
      </c>
    </row>
    <row r="30" spans="1:90" ht="33" customHeight="1" x14ac:dyDescent="0.35">
      <c r="A30" s="135" t="s">
        <v>27</v>
      </c>
      <c r="B30" s="136"/>
      <c r="C30" s="58"/>
      <c r="D30" s="59"/>
      <c r="E30" s="48">
        <v>14.044</v>
      </c>
      <c r="F30" s="49">
        <v>191.28</v>
      </c>
      <c r="G30" s="60"/>
      <c r="H30" s="61"/>
      <c r="I30" s="48"/>
      <c r="J30" s="49"/>
      <c r="K30" s="63"/>
      <c r="L30" s="59"/>
      <c r="M30" s="48"/>
      <c r="N30" s="49"/>
      <c r="O30" s="60"/>
      <c r="P30" s="61"/>
      <c r="Q30" s="60"/>
      <c r="R30" s="61"/>
      <c r="S30" s="60"/>
      <c r="T30" s="61"/>
      <c r="U30" s="48">
        <v>41.177999999999997</v>
      </c>
      <c r="V30" s="49">
        <v>1677.59</v>
      </c>
      <c r="W30" s="63"/>
      <c r="X30" s="59"/>
      <c r="Y30" s="63"/>
      <c r="Z30" s="59"/>
      <c r="AA30" s="60"/>
      <c r="AB30" s="61"/>
      <c r="AC30" s="48">
        <v>0.34499999999999997</v>
      </c>
      <c r="AD30" s="49">
        <v>4.8</v>
      </c>
      <c r="AE30" s="60"/>
      <c r="AF30" s="61"/>
      <c r="AG30" s="60"/>
      <c r="AH30" s="61"/>
      <c r="AI30" s="60"/>
      <c r="AJ30" s="61"/>
      <c r="AK30" s="60"/>
      <c r="AL30" s="61"/>
      <c r="AM30" s="50"/>
      <c r="AN30" s="49"/>
      <c r="AO30" s="48">
        <v>20.501999999999999</v>
      </c>
      <c r="AP30" s="49">
        <v>1381.66</v>
      </c>
      <c r="AQ30" s="48">
        <v>12.25</v>
      </c>
      <c r="AR30" s="49">
        <v>1053.25</v>
      </c>
      <c r="AS30" s="48">
        <v>15.317</v>
      </c>
      <c r="AT30" s="49">
        <v>1298.58</v>
      </c>
      <c r="AU30" s="60"/>
      <c r="AV30" s="61"/>
      <c r="AW30" s="60"/>
      <c r="AX30" s="61"/>
      <c r="AY30" s="60"/>
      <c r="AZ30" s="61"/>
      <c r="BA30" s="60"/>
      <c r="BB30" s="61"/>
      <c r="BC30" s="60"/>
      <c r="BD30" s="61"/>
      <c r="BE30" s="60"/>
      <c r="BF30" s="61"/>
      <c r="BG30" s="60"/>
      <c r="BH30" s="61"/>
      <c r="BI30" s="61"/>
      <c r="BJ30" s="61"/>
      <c r="BK30" s="60"/>
      <c r="BL30" s="61"/>
      <c r="BM30" s="60"/>
      <c r="BN30" s="61"/>
      <c r="BO30" s="60"/>
      <c r="BP30" s="61"/>
      <c r="BQ30" s="60"/>
      <c r="BR30" s="61"/>
      <c r="BS30" s="61"/>
      <c r="BT30" s="61"/>
      <c r="BU30" s="60"/>
      <c r="BV30" s="61"/>
      <c r="BW30" s="48">
        <v>1.018</v>
      </c>
      <c r="BX30" s="49">
        <v>254.5</v>
      </c>
      <c r="BY30" s="60"/>
      <c r="BZ30" s="61"/>
      <c r="CA30" s="60"/>
      <c r="CB30" s="61"/>
      <c r="CC30" s="60"/>
      <c r="CD30" s="61"/>
      <c r="CE30" s="63"/>
      <c r="CF30" s="59"/>
      <c r="CG30" s="63"/>
      <c r="CH30" s="64"/>
      <c r="CI30" s="65">
        <f t="shared" si="0"/>
        <v>1307.75</v>
      </c>
      <c r="CJ30" s="56">
        <f t="shared" si="1"/>
        <v>4553.91</v>
      </c>
      <c r="CK30" s="57">
        <f t="shared" si="2"/>
        <v>5861.66</v>
      </c>
    </row>
    <row r="31" spans="1:90" ht="33.75" customHeight="1" x14ac:dyDescent="0.35">
      <c r="A31" s="135" t="s">
        <v>5</v>
      </c>
      <c r="B31" s="136"/>
      <c r="C31" s="66"/>
      <c r="D31" s="61"/>
      <c r="E31" s="48">
        <v>17.64</v>
      </c>
      <c r="F31" s="49">
        <v>240.26</v>
      </c>
      <c r="G31" s="60"/>
      <c r="H31" s="61"/>
      <c r="I31" s="60"/>
      <c r="J31" s="61"/>
      <c r="K31" s="60"/>
      <c r="L31" s="61"/>
      <c r="M31" s="60"/>
      <c r="N31" s="61"/>
      <c r="O31" s="60"/>
      <c r="P31" s="61"/>
      <c r="Q31" s="48">
        <v>11.99</v>
      </c>
      <c r="R31" s="49">
        <v>181.29</v>
      </c>
      <c r="S31" s="60"/>
      <c r="T31" s="61"/>
      <c r="U31" s="60"/>
      <c r="V31" s="61"/>
      <c r="W31" s="60"/>
      <c r="X31" s="61"/>
      <c r="Y31" s="60"/>
      <c r="Z31" s="61"/>
      <c r="AA31" s="60"/>
      <c r="AB31" s="61"/>
      <c r="AC31" s="60"/>
      <c r="AD31" s="61"/>
      <c r="AE31" s="60"/>
      <c r="AF31" s="61"/>
      <c r="AG31" s="60"/>
      <c r="AH31" s="61"/>
      <c r="AI31" s="60"/>
      <c r="AJ31" s="61"/>
      <c r="AK31" s="60"/>
      <c r="AL31" s="61"/>
      <c r="AM31" s="50"/>
      <c r="AN31" s="49"/>
      <c r="AO31" s="63"/>
      <c r="AP31" s="59"/>
      <c r="AQ31" s="60"/>
      <c r="AR31" s="61"/>
      <c r="AS31" s="48">
        <v>7.56</v>
      </c>
      <c r="AT31" s="49">
        <v>649.59</v>
      </c>
      <c r="AU31" s="60"/>
      <c r="AV31" s="61"/>
      <c r="AW31" s="48">
        <v>12.74</v>
      </c>
      <c r="AX31" s="49">
        <v>300.41000000000003</v>
      </c>
      <c r="AY31" s="60"/>
      <c r="AZ31" s="61"/>
      <c r="BA31" s="60"/>
      <c r="BB31" s="61"/>
      <c r="BC31" s="60"/>
      <c r="BD31" s="61"/>
      <c r="BE31" s="48">
        <v>24</v>
      </c>
      <c r="BF31" s="49">
        <v>691.2</v>
      </c>
      <c r="BG31" s="48">
        <v>0.5</v>
      </c>
      <c r="BH31" s="49">
        <v>43.5</v>
      </c>
      <c r="BI31" s="61"/>
      <c r="BJ31" s="61"/>
      <c r="BK31" s="48">
        <v>15</v>
      </c>
      <c r="BL31" s="49">
        <v>1800</v>
      </c>
      <c r="BM31" s="48">
        <v>15</v>
      </c>
      <c r="BN31" s="49">
        <v>1800</v>
      </c>
      <c r="BO31" s="60"/>
      <c r="BP31" s="61"/>
      <c r="BQ31" s="48">
        <v>19.303000000000001</v>
      </c>
      <c r="BR31" s="49">
        <v>306.92</v>
      </c>
      <c r="BS31" s="61"/>
      <c r="BT31" s="61"/>
      <c r="BU31" s="48">
        <v>7.89</v>
      </c>
      <c r="BV31" s="49">
        <v>212.24</v>
      </c>
      <c r="BW31" s="48">
        <v>1.5669999999999999</v>
      </c>
      <c r="BX31" s="49">
        <v>391.75</v>
      </c>
      <c r="BY31" s="48">
        <v>0.34300000000000003</v>
      </c>
      <c r="BZ31" s="49">
        <v>85.75</v>
      </c>
      <c r="CA31" s="60"/>
      <c r="CB31" s="61"/>
      <c r="CC31" s="60"/>
      <c r="CD31" s="61"/>
      <c r="CE31" s="60"/>
      <c r="CF31" s="61"/>
      <c r="CG31" s="60"/>
      <c r="CH31" s="67"/>
      <c r="CI31" s="65">
        <f t="shared" si="0"/>
        <v>2235.25</v>
      </c>
      <c r="CJ31" s="56">
        <f t="shared" si="1"/>
        <v>4467.66</v>
      </c>
      <c r="CK31" s="57">
        <f t="shared" si="2"/>
        <v>6702.91</v>
      </c>
    </row>
    <row r="32" spans="1:90" ht="30.75" customHeight="1" x14ac:dyDescent="0.35">
      <c r="A32" s="135" t="s">
        <v>6</v>
      </c>
      <c r="B32" s="136"/>
      <c r="C32" s="66"/>
      <c r="D32" s="61"/>
      <c r="E32" s="48">
        <v>13.574</v>
      </c>
      <c r="F32" s="49">
        <v>223.97</v>
      </c>
      <c r="G32" s="60"/>
      <c r="H32" s="61"/>
      <c r="I32" s="48">
        <v>1.335</v>
      </c>
      <c r="J32" s="49">
        <v>23.55</v>
      </c>
      <c r="K32" s="63"/>
      <c r="L32" s="59"/>
      <c r="M32" s="48">
        <v>10.5</v>
      </c>
      <c r="N32" s="49">
        <v>913.5</v>
      </c>
      <c r="O32" s="60"/>
      <c r="P32" s="61"/>
      <c r="Q32" s="60"/>
      <c r="R32" s="61"/>
      <c r="S32" s="60"/>
      <c r="T32" s="61"/>
      <c r="U32" s="60"/>
      <c r="V32" s="61"/>
      <c r="W32" s="60"/>
      <c r="X32" s="61"/>
      <c r="Y32" s="48">
        <v>29.265000000000001</v>
      </c>
      <c r="Z32" s="49">
        <v>403.86</v>
      </c>
      <c r="AA32" s="60"/>
      <c r="AB32" s="61"/>
      <c r="AC32" s="60"/>
      <c r="AD32" s="61"/>
      <c r="AE32" s="60"/>
      <c r="AF32" s="61"/>
      <c r="AG32" s="60"/>
      <c r="AH32" s="61"/>
      <c r="AI32" s="60"/>
      <c r="AJ32" s="61"/>
      <c r="AK32" s="60"/>
      <c r="AL32" s="61"/>
      <c r="AM32" s="50"/>
      <c r="AN32" s="49"/>
      <c r="AO32" s="63"/>
      <c r="AP32" s="59"/>
      <c r="AQ32" s="48">
        <v>38.640999999999998</v>
      </c>
      <c r="AR32" s="49">
        <v>3322.35</v>
      </c>
      <c r="AS32" s="68"/>
      <c r="AT32" s="69"/>
      <c r="AU32" s="60"/>
      <c r="AV32" s="61"/>
      <c r="AW32" s="48">
        <v>26.344999999999999</v>
      </c>
      <c r="AX32" s="49">
        <v>684.22</v>
      </c>
      <c r="AY32" s="63"/>
      <c r="AZ32" s="59"/>
      <c r="BA32" s="48">
        <v>39</v>
      </c>
      <c r="BB32" s="49">
        <v>1029.5999999999999</v>
      </c>
      <c r="BC32" s="63"/>
      <c r="BD32" s="59"/>
      <c r="BE32" s="48">
        <v>12</v>
      </c>
      <c r="BF32" s="49">
        <v>342</v>
      </c>
      <c r="BG32" s="63"/>
      <c r="BH32" s="59"/>
      <c r="BI32" s="59"/>
      <c r="BJ32" s="59"/>
      <c r="BK32" s="63"/>
      <c r="BL32" s="59"/>
      <c r="BM32" s="48">
        <v>20.866</v>
      </c>
      <c r="BN32" s="49">
        <v>2503.92</v>
      </c>
      <c r="BO32" s="63"/>
      <c r="BP32" s="59"/>
      <c r="BQ32" s="48">
        <v>24.962</v>
      </c>
      <c r="BR32" s="49">
        <v>396.89</v>
      </c>
      <c r="BS32" s="59"/>
      <c r="BT32" s="59"/>
      <c r="BU32" s="48">
        <v>59.252000000000002</v>
      </c>
      <c r="BV32" s="49">
        <v>1593.88</v>
      </c>
      <c r="BW32" s="48">
        <v>0.76700000000000002</v>
      </c>
      <c r="BX32" s="49">
        <v>191.75</v>
      </c>
      <c r="BY32" s="63"/>
      <c r="BZ32" s="59"/>
      <c r="CA32" s="48">
        <v>8.3000000000000007</v>
      </c>
      <c r="CB32" s="49">
        <v>112.05</v>
      </c>
      <c r="CC32" s="63"/>
      <c r="CD32" s="59"/>
      <c r="CE32" s="63"/>
      <c r="CF32" s="59"/>
      <c r="CG32" s="63"/>
      <c r="CH32" s="64"/>
      <c r="CI32" s="65">
        <f t="shared" si="0"/>
        <v>3626.15</v>
      </c>
      <c r="CJ32" s="56">
        <f t="shared" si="1"/>
        <v>8115.39</v>
      </c>
      <c r="CK32" s="57">
        <f t="shared" si="2"/>
        <v>11741.54</v>
      </c>
    </row>
    <row r="33" spans="1:89" ht="44.25" customHeight="1" x14ac:dyDescent="0.35">
      <c r="A33" s="135" t="s">
        <v>28</v>
      </c>
      <c r="B33" s="136"/>
      <c r="C33" s="66"/>
      <c r="D33" s="61"/>
      <c r="E33" s="48">
        <v>12.821</v>
      </c>
      <c r="F33" s="49">
        <v>174.62</v>
      </c>
      <c r="G33" s="60"/>
      <c r="H33" s="61"/>
      <c r="I33" s="48">
        <v>7.4290000000000003</v>
      </c>
      <c r="J33" s="49">
        <v>131.05000000000001</v>
      </c>
      <c r="K33" s="63"/>
      <c r="L33" s="59"/>
      <c r="M33" s="48">
        <v>3.7210000000000001</v>
      </c>
      <c r="N33" s="49">
        <v>323.73</v>
      </c>
      <c r="O33" s="60"/>
      <c r="P33" s="61"/>
      <c r="Q33" s="60"/>
      <c r="R33" s="61"/>
      <c r="S33" s="60"/>
      <c r="T33" s="61"/>
      <c r="U33" s="48">
        <v>21.405000000000001</v>
      </c>
      <c r="V33" s="49">
        <v>872.04</v>
      </c>
      <c r="W33" s="63"/>
      <c r="X33" s="59"/>
      <c r="Y33" s="63"/>
      <c r="Z33" s="59"/>
      <c r="AA33" s="60"/>
      <c r="AB33" s="61"/>
      <c r="AC33" s="60"/>
      <c r="AD33" s="61"/>
      <c r="AE33" s="60"/>
      <c r="AF33" s="61"/>
      <c r="AG33" s="60"/>
      <c r="AH33" s="61"/>
      <c r="AI33" s="60"/>
      <c r="AJ33" s="61"/>
      <c r="AK33" s="48">
        <v>39.470999999999997</v>
      </c>
      <c r="AL33" s="49">
        <v>919.67</v>
      </c>
      <c r="AM33" s="50"/>
      <c r="AN33" s="49"/>
      <c r="AO33" s="63"/>
      <c r="AP33" s="59"/>
      <c r="AQ33" s="48">
        <v>33.454999999999998</v>
      </c>
      <c r="AR33" s="49">
        <v>2847.32</v>
      </c>
      <c r="AS33" s="68"/>
      <c r="AT33" s="69"/>
      <c r="AU33" s="60"/>
      <c r="AV33" s="61"/>
      <c r="AW33" s="60"/>
      <c r="AX33" s="61"/>
      <c r="AY33" s="60"/>
      <c r="AZ33" s="61"/>
      <c r="BA33" s="60"/>
      <c r="BB33" s="61"/>
      <c r="BC33" s="60"/>
      <c r="BD33" s="61"/>
      <c r="BE33" s="60"/>
      <c r="BF33" s="61"/>
      <c r="BG33" s="60"/>
      <c r="BH33" s="61"/>
      <c r="BI33" s="61"/>
      <c r="BJ33" s="61"/>
      <c r="BK33" s="48">
        <v>15.154</v>
      </c>
      <c r="BL33" s="49">
        <v>1818.48</v>
      </c>
      <c r="BM33" s="48">
        <v>75</v>
      </c>
      <c r="BN33" s="49">
        <v>9000</v>
      </c>
      <c r="BO33" s="60"/>
      <c r="BP33" s="61"/>
      <c r="BQ33" s="60"/>
      <c r="BR33" s="61"/>
      <c r="BS33" s="61"/>
      <c r="BT33" s="61"/>
      <c r="BU33" s="60"/>
      <c r="BV33" s="61"/>
      <c r="BW33" s="60"/>
      <c r="BX33" s="61"/>
      <c r="BY33" s="48">
        <v>0.84899999999999998</v>
      </c>
      <c r="BZ33" s="49">
        <v>212.25</v>
      </c>
      <c r="CA33" s="60"/>
      <c r="CB33" s="61"/>
      <c r="CC33" s="60"/>
      <c r="CD33" s="61"/>
      <c r="CE33" s="60"/>
      <c r="CF33" s="61"/>
      <c r="CG33" s="60"/>
      <c r="CH33" s="67"/>
      <c r="CI33" s="65">
        <f t="shared" si="0"/>
        <v>4665.8</v>
      </c>
      <c r="CJ33" s="56">
        <f t="shared" si="1"/>
        <v>11633.36</v>
      </c>
      <c r="CK33" s="57">
        <f t="shared" si="2"/>
        <v>16299.16</v>
      </c>
    </row>
    <row r="34" spans="1:89" ht="28.5" customHeight="1" x14ac:dyDescent="0.35">
      <c r="A34" s="135" t="s">
        <v>29</v>
      </c>
      <c r="B34" s="136"/>
      <c r="C34" s="58"/>
      <c r="D34" s="59"/>
      <c r="E34" s="63"/>
      <c r="F34" s="59"/>
      <c r="G34" s="60"/>
      <c r="H34" s="61"/>
      <c r="I34" s="48">
        <v>11.23</v>
      </c>
      <c r="J34" s="73">
        <v>198.1</v>
      </c>
      <c r="K34" s="74"/>
      <c r="L34" s="75"/>
      <c r="M34" s="74"/>
      <c r="N34" s="61"/>
      <c r="O34" s="60"/>
      <c r="P34" s="61"/>
      <c r="Q34" s="60"/>
      <c r="R34" s="61"/>
      <c r="S34" s="63"/>
      <c r="T34" s="59"/>
      <c r="U34" s="63"/>
      <c r="V34" s="59"/>
      <c r="W34" s="63"/>
      <c r="X34" s="59"/>
      <c r="Y34" s="63"/>
      <c r="Z34" s="59"/>
      <c r="AA34" s="60"/>
      <c r="AB34" s="61"/>
      <c r="AC34" s="48">
        <v>3.03</v>
      </c>
      <c r="AD34" s="49">
        <v>42.18</v>
      </c>
      <c r="AE34" s="60"/>
      <c r="AF34" s="61"/>
      <c r="AG34" s="60"/>
      <c r="AH34" s="61"/>
      <c r="AI34" s="60"/>
      <c r="AJ34" s="61"/>
      <c r="AK34" s="48"/>
      <c r="AL34" s="49"/>
      <c r="AM34" s="50"/>
      <c r="AN34" s="49"/>
      <c r="AO34" s="63"/>
      <c r="AP34" s="59"/>
      <c r="AQ34" s="60"/>
      <c r="AR34" s="61"/>
      <c r="AS34" s="48">
        <v>29.038</v>
      </c>
      <c r="AT34" s="49">
        <v>2461.84</v>
      </c>
      <c r="AU34" s="60"/>
      <c r="AV34" s="61"/>
      <c r="AW34" s="60"/>
      <c r="AX34" s="61"/>
      <c r="AY34" s="48">
        <v>16</v>
      </c>
      <c r="AZ34" s="49">
        <v>451.2</v>
      </c>
      <c r="BA34" s="48">
        <v>5</v>
      </c>
      <c r="BB34" s="49">
        <v>132</v>
      </c>
      <c r="BC34" s="60"/>
      <c r="BD34" s="61"/>
      <c r="BE34" s="76">
        <v>55</v>
      </c>
      <c r="BF34" s="73">
        <v>1584</v>
      </c>
      <c r="BG34" s="60"/>
      <c r="BH34" s="61"/>
      <c r="BI34" s="61"/>
      <c r="BJ34" s="61"/>
      <c r="BK34" s="60"/>
      <c r="BL34" s="61"/>
      <c r="BM34" s="48">
        <v>9.5570000000000004</v>
      </c>
      <c r="BN34" s="49">
        <v>1146.8399999999999</v>
      </c>
      <c r="BO34" s="60"/>
      <c r="BP34" s="61"/>
      <c r="BQ34" s="60"/>
      <c r="BR34" s="61"/>
      <c r="BS34" s="61"/>
      <c r="BT34" s="61"/>
      <c r="BU34" s="60"/>
      <c r="BV34" s="61"/>
      <c r="BW34" s="60"/>
      <c r="BX34" s="61"/>
      <c r="BY34" s="48">
        <v>0.60899999999999999</v>
      </c>
      <c r="BZ34" s="49">
        <v>152.25</v>
      </c>
      <c r="CA34" s="48"/>
      <c r="CB34" s="49"/>
      <c r="CC34" s="48">
        <v>7.26</v>
      </c>
      <c r="CD34" s="49">
        <v>98</v>
      </c>
      <c r="CE34" s="63"/>
      <c r="CF34" s="59"/>
      <c r="CG34" s="63"/>
      <c r="CH34" s="64"/>
      <c r="CI34" s="65">
        <f t="shared" si="0"/>
        <v>451.2</v>
      </c>
      <c r="CJ34" s="56">
        <f t="shared" si="1"/>
        <v>5815.21</v>
      </c>
      <c r="CK34" s="57">
        <f t="shared" si="2"/>
        <v>6266.41</v>
      </c>
    </row>
    <row r="35" spans="1:89" ht="28.5" customHeight="1" x14ac:dyDescent="0.35">
      <c r="A35" s="135" t="s">
        <v>30</v>
      </c>
      <c r="B35" s="136"/>
      <c r="C35" s="58"/>
      <c r="D35" s="59"/>
      <c r="E35" s="63"/>
      <c r="F35" s="59"/>
      <c r="G35" s="60"/>
      <c r="H35" s="61"/>
      <c r="I35" s="60"/>
      <c r="J35" s="61"/>
      <c r="K35" s="60"/>
      <c r="L35" s="61"/>
      <c r="M35" s="60"/>
      <c r="N35" s="61"/>
      <c r="O35" s="60"/>
      <c r="P35" s="61"/>
      <c r="Q35" s="60"/>
      <c r="R35" s="61"/>
      <c r="S35" s="60"/>
      <c r="T35" s="61"/>
      <c r="U35" s="60"/>
      <c r="V35" s="61"/>
      <c r="W35" s="63"/>
      <c r="X35" s="59"/>
      <c r="Y35" s="63"/>
      <c r="Z35" s="59"/>
      <c r="AA35" s="60"/>
      <c r="AB35" s="61"/>
      <c r="AC35" s="60"/>
      <c r="AD35" s="61"/>
      <c r="AE35" s="60"/>
      <c r="AF35" s="61"/>
      <c r="AG35" s="60"/>
      <c r="AH35" s="61"/>
      <c r="AI35" s="60"/>
      <c r="AJ35" s="61"/>
      <c r="AK35" s="60"/>
      <c r="AL35" s="61"/>
      <c r="AM35" s="63"/>
      <c r="AN35" s="59"/>
      <c r="AO35" s="48">
        <v>4.9960000000000004</v>
      </c>
      <c r="AP35" s="49">
        <v>351.51</v>
      </c>
      <c r="AQ35" s="60"/>
      <c r="AR35" s="61"/>
      <c r="AS35" s="48">
        <v>21.364999999999998</v>
      </c>
      <c r="AT35" s="49">
        <v>1825.27</v>
      </c>
      <c r="AU35" s="60"/>
      <c r="AV35" s="61"/>
      <c r="AW35" s="48">
        <v>14.9</v>
      </c>
      <c r="AX35" s="49">
        <v>388.89</v>
      </c>
      <c r="AY35" s="60"/>
      <c r="AZ35" s="61"/>
      <c r="BA35" s="60"/>
      <c r="BB35" s="61"/>
      <c r="BC35" s="48">
        <v>49</v>
      </c>
      <c r="BD35" s="77">
        <v>1396.5</v>
      </c>
      <c r="BE35" s="78"/>
      <c r="BF35" s="79"/>
      <c r="BG35" s="60"/>
      <c r="BH35" s="61"/>
      <c r="BI35" s="61"/>
      <c r="BJ35" s="61"/>
      <c r="BK35" s="60"/>
      <c r="BL35" s="61"/>
      <c r="BM35" s="48">
        <v>77.5</v>
      </c>
      <c r="BN35" s="49">
        <v>9300</v>
      </c>
      <c r="BO35" s="60"/>
      <c r="BP35" s="61"/>
      <c r="BQ35" s="48">
        <v>0.5</v>
      </c>
      <c r="BR35" s="49">
        <v>7.95</v>
      </c>
      <c r="BS35" s="61"/>
      <c r="BT35" s="61"/>
      <c r="BU35" s="48">
        <v>39.069000000000003</v>
      </c>
      <c r="BV35" s="49">
        <v>1050.96</v>
      </c>
      <c r="BW35" s="60"/>
      <c r="BX35" s="61"/>
      <c r="BY35" s="48">
        <v>2.2429999999999999</v>
      </c>
      <c r="BZ35" s="49">
        <v>560.75</v>
      </c>
      <c r="CA35" s="60"/>
      <c r="CB35" s="61"/>
      <c r="CC35" s="60"/>
      <c r="CD35" s="61"/>
      <c r="CE35" s="60"/>
      <c r="CF35" s="61"/>
      <c r="CG35" s="60"/>
      <c r="CH35" s="67"/>
      <c r="CI35" s="65">
        <f>CF35+AZ35+AV35+AR35+AN35+AJ35+AF35+AB35+X35+T35+P35+L35+H35+D35++BH35+BL35+BP35+BT35+BX35+CB35+BD35</f>
        <v>1396.5</v>
      </c>
      <c r="CJ35" s="56">
        <f>CH35+BB35+AX35+AT35+AP35+AL35+AH35+AD35+Z35+V35+R35+N35+J35+F35+CD35+BZ35+BV35+BR35+BN35</f>
        <v>13485.33</v>
      </c>
      <c r="CK35" s="57">
        <f t="shared" si="2"/>
        <v>14881.83</v>
      </c>
    </row>
    <row r="36" spans="1:89" ht="32.25" customHeight="1" x14ac:dyDescent="0.35">
      <c r="A36" s="135" t="s">
        <v>58</v>
      </c>
      <c r="B36" s="136"/>
      <c r="C36" s="58"/>
      <c r="D36" s="59"/>
      <c r="E36" s="48">
        <v>10</v>
      </c>
      <c r="F36" s="49">
        <v>165</v>
      </c>
      <c r="G36" s="60"/>
      <c r="H36" s="61"/>
      <c r="I36" s="80">
        <v>1.645</v>
      </c>
      <c r="J36" s="81">
        <v>34.54</v>
      </c>
      <c r="K36" s="60"/>
      <c r="L36" s="82"/>
      <c r="M36" s="83"/>
      <c r="N36" s="59"/>
      <c r="O36" s="60"/>
      <c r="P36" s="61"/>
      <c r="Q36" s="60"/>
      <c r="R36" s="61"/>
      <c r="S36" s="63"/>
      <c r="T36" s="59"/>
      <c r="U36" s="48">
        <v>7.7809999999999997</v>
      </c>
      <c r="V36" s="49">
        <v>399.17</v>
      </c>
      <c r="W36" s="63"/>
      <c r="X36" s="59"/>
      <c r="Y36" s="48">
        <v>2.835</v>
      </c>
      <c r="Z36" s="49">
        <v>39.119999999999997</v>
      </c>
      <c r="AA36" s="60"/>
      <c r="AB36" s="61"/>
      <c r="AC36" s="60"/>
      <c r="AD36" s="61"/>
      <c r="AE36" s="60"/>
      <c r="AF36" s="61"/>
      <c r="AG36" s="60"/>
      <c r="AH36" s="61"/>
      <c r="AI36" s="60"/>
      <c r="AJ36" s="61"/>
      <c r="AK36" s="60"/>
      <c r="AL36" s="61"/>
      <c r="AM36" s="50"/>
      <c r="AN36" s="49"/>
      <c r="AO36" s="63"/>
      <c r="AP36" s="59"/>
      <c r="AQ36" s="48">
        <v>6.4139999999999997</v>
      </c>
      <c r="AR36" s="49">
        <v>551.48</v>
      </c>
      <c r="AS36" s="48">
        <v>15.9</v>
      </c>
      <c r="AT36" s="49">
        <v>1348</v>
      </c>
      <c r="AU36" s="60"/>
      <c r="AV36" s="61"/>
      <c r="AW36" s="48">
        <v>3.7730000000000001</v>
      </c>
      <c r="AX36" s="49">
        <v>98.48</v>
      </c>
      <c r="AY36" s="60"/>
      <c r="AZ36" s="61"/>
      <c r="BA36" s="60"/>
      <c r="BB36" s="61"/>
      <c r="BC36" s="60"/>
      <c r="BD36" s="61"/>
      <c r="BE36" s="84">
        <v>47</v>
      </c>
      <c r="BF36" s="85">
        <v>1353.6</v>
      </c>
      <c r="BG36" s="60"/>
      <c r="BH36" s="61"/>
      <c r="BI36" s="61"/>
      <c r="BJ36" s="61"/>
      <c r="BK36" s="48">
        <v>18.497</v>
      </c>
      <c r="BL36" s="49">
        <v>2219.64</v>
      </c>
      <c r="BM36" s="60"/>
      <c r="BN36" s="61"/>
      <c r="BO36" s="60"/>
      <c r="BP36" s="61"/>
      <c r="BQ36" s="48">
        <v>3.8</v>
      </c>
      <c r="BR36" s="49">
        <v>60.42</v>
      </c>
      <c r="BS36" s="61"/>
      <c r="BT36" s="61"/>
      <c r="BU36" s="60"/>
      <c r="BV36" s="61"/>
      <c r="BW36" s="60"/>
      <c r="BX36" s="61"/>
      <c r="BY36" s="48">
        <v>0.69699999999999995</v>
      </c>
      <c r="BZ36" s="49">
        <v>174.25</v>
      </c>
      <c r="CA36" s="60"/>
      <c r="CB36" s="61"/>
      <c r="CC36" s="60"/>
      <c r="CD36" s="61"/>
      <c r="CE36" s="63"/>
      <c r="CF36" s="59"/>
      <c r="CG36" s="63"/>
      <c r="CH36" s="64"/>
      <c r="CI36" s="65">
        <f>CF36+AZ36+AV36+AR36+AN36+AJ36+AF36+AB36+X36+T36+P36+H36+D36+BD36+BH36+BL36+BP36+BT36+BX36+CB36</f>
        <v>2771.12</v>
      </c>
      <c r="CJ36" s="56">
        <f t="shared" si="1"/>
        <v>3672.58</v>
      </c>
      <c r="CK36" s="57">
        <f t="shared" si="2"/>
        <v>6443.7</v>
      </c>
    </row>
    <row r="37" spans="1:89" ht="43.5" customHeight="1" x14ac:dyDescent="0.35">
      <c r="A37" s="135" t="s">
        <v>7</v>
      </c>
      <c r="B37" s="136"/>
      <c r="C37" s="58"/>
      <c r="D37" s="59"/>
      <c r="E37" s="48"/>
      <c r="F37" s="49"/>
      <c r="G37" s="60"/>
      <c r="H37" s="61"/>
      <c r="I37" s="80">
        <v>4.8449999999999998</v>
      </c>
      <c r="J37" s="81">
        <v>85.46</v>
      </c>
      <c r="K37" s="60"/>
      <c r="L37" s="59"/>
      <c r="M37" s="63"/>
      <c r="N37" s="59"/>
      <c r="O37" s="60"/>
      <c r="P37" s="61"/>
      <c r="Q37" s="60"/>
      <c r="R37" s="61"/>
      <c r="S37" s="60"/>
      <c r="T37" s="61"/>
      <c r="U37" s="60"/>
      <c r="V37" s="61"/>
      <c r="W37" s="63"/>
      <c r="X37" s="59"/>
      <c r="Y37" s="48">
        <v>10.714</v>
      </c>
      <c r="Z37" s="49">
        <v>147.85</v>
      </c>
      <c r="AA37" s="60"/>
      <c r="AB37" s="61"/>
      <c r="AC37" s="60"/>
      <c r="AD37" s="61"/>
      <c r="AE37" s="60"/>
      <c r="AF37" s="61"/>
      <c r="AG37" s="48">
        <v>7.5869999999999997</v>
      </c>
      <c r="AH37" s="49">
        <v>127.46</v>
      </c>
      <c r="AI37" s="60"/>
      <c r="AJ37" s="61"/>
      <c r="AK37" s="60"/>
      <c r="AL37" s="61"/>
      <c r="AM37" s="50"/>
      <c r="AN37" s="49"/>
      <c r="AO37" s="63"/>
      <c r="AP37" s="59"/>
      <c r="AQ37" s="48">
        <v>55.281999999999996</v>
      </c>
      <c r="AR37" s="49">
        <v>4705.99</v>
      </c>
      <c r="AS37" s="68"/>
      <c r="AT37" s="69"/>
      <c r="AU37" s="60"/>
      <c r="AV37" s="61"/>
      <c r="AW37" s="60"/>
      <c r="AX37" s="61"/>
      <c r="AY37" s="60"/>
      <c r="AZ37" s="61"/>
      <c r="BA37" s="60"/>
      <c r="BB37" s="61"/>
      <c r="BC37" s="60"/>
      <c r="BD37" s="61"/>
      <c r="BE37" s="60"/>
      <c r="BF37" s="61"/>
      <c r="BG37" s="60"/>
      <c r="BH37" s="61"/>
      <c r="BI37" s="61"/>
      <c r="BJ37" s="61"/>
      <c r="BK37" s="60"/>
      <c r="BL37" s="61"/>
      <c r="BM37" s="48">
        <v>22.5</v>
      </c>
      <c r="BN37" s="49">
        <v>2700</v>
      </c>
      <c r="BO37" s="60"/>
      <c r="BP37" s="61"/>
      <c r="BQ37" s="48">
        <v>3.9</v>
      </c>
      <c r="BR37" s="49">
        <v>62.01</v>
      </c>
      <c r="BS37" s="61"/>
      <c r="BT37" s="61"/>
      <c r="BU37" s="60"/>
      <c r="BV37" s="61"/>
      <c r="BW37" s="60"/>
      <c r="BX37" s="61"/>
      <c r="BY37" s="48">
        <v>0.76900000000000002</v>
      </c>
      <c r="BZ37" s="49">
        <v>192.25</v>
      </c>
      <c r="CA37" s="48">
        <v>4.9000000000000004</v>
      </c>
      <c r="CB37" s="49">
        <v>66.150000000000006</v>
      </c>
      <c r="CC37" s="48">
        <v>33.64</v>
      </c>
      <c r="CD37" s="49">
        <v>454.14</v>
      </c>
      <c r="CE37" s="63"/>
      <c r="CF37" s="59"/>
      <c r="CG37" s="63"/>
      <c r="CH37" s="64"/>
      <c r="CI37" s="65">
        <f t="shared" si="0"/>
        <v>4772.1399999999994</v>
      </c>
      <c r="CJ37" s="56">
        <f t="shared" si="1"/>
        <v>3769.17</v>
      </c>
      <c r="CK37" s="57">
        <f t="shared" si="2"/>
        <v>8541.31</v>
      </c>
    </row>
    <row r="38" spans="1:89" ht="49.5" customHeight="1" thickBot="1" x14ac:dyDescent="0.4">
      <c r="A38" s="137" t="s">
        <v>31</v>
      </c>
      <c r="B38" s="138"/>
      <c r="C38" s="86"/>
      <c r="D38" s="87"/>
      <c r="E38" s="88"/>
      <c r="F38" s="87"/>
      <c r="G38" s="74"/>
      <c r="H38" s="75"/>
      <c r="I38" s="74"/>
      <c r="J38" s="75"/>
      <c r="K38" s="88"/>
      <c r="L38" s="87"/>
      <c r="M38" s="88"/>
      <c r="N38" s="87"/>
      <c r="O38" s="74"/>
      <c r="P38" s="75"/>
      <c r="Q38" s="74"/>
      <c r="R38" s="75"/>
      <c r="S38" s="74"/>
      <c r="T38" s="75"/>
      <c r="U38" s="76">
        <v>14.409000000000001</v>
      </c>
      <c r="V38" s="89">
        <v>587.04</v>
      </c>
      <c r="W38" s="90"/>
      <c r="X38" s="90" t="s">
        <v>50</v>
      </c>
      <c r="Y38" s="74"/>
      <c r="Z38" s="75"/>
      <c r="AA38" s="75"/>
      <c r="AB38" s="75"/>
      <c r="AC38" s="74"/>
      <c r="AD38" s="75"/>
      <c r="AE38" s="75"/>
      <c r="AF38" s="75"/>
      <c r="AG38" s="74"/>
      <c r="AH38" s="75"/>
      <c r="AI38" s="75"/>
      <c r="AJ38" s="75"/>
      <c r="AK38" s="74"/>
      <c r="AL38" s="75"/>
      <c r="AM38" s="89"/>
      <c r="AN38" s="89"/>
      <c r="AO38" s="76">
        <v>1.071</v>
      </c>
      <c r="AP38" s="89">
        <v>75.349999999999994</v>
      </c>
      <c r="AQ38" s="76">
        <v>10</v>
      </c>
      <c r="AR38" s="89">
        <v>847.8</v>
      </c>
      <c r="AS38" s="76">
        <v>2.0449999999999999</v>
      </c>
      <c r="AT38" s="89">
        <v>173.38</v>
      </c>
      <c r="AU38" s="75"/>
      <c r="AV38" s="75"/>
      <c r="AW38" s="74"/>
      <c r="AX38" s="75"/>
      <c r="AY38" s="74"/>
      <c r="AZ38" s="75"/>
      <c r="BA38" s="74"/>
      <c r="BB38" s="75"/>
      <c r="BC38" s="74"/>
      <c r="BD38" s="75"/>
      <c r="BE38" s="74">
        <v>34</v>
      </c>
      <c r="BF38" s="75">
        <v>969</v>
      </c>
      <c r="BG38" s="74"/>
      <c r="BH38" s="75"/>
      <c r="BI38" s="75"/>
      <c r="BJ38" s="75"/>
      <c r="BK38" s="74"/>
      <c r="BL38" s="75"/>
      <c r="BM38" s="76">
        <v>26.236999999999998</v>
      </c>
      <c r="BN38" s="89">
        <v>3148.44</v>
      </c>
      <c r="BO38" s="74"/>
      <c r="BP38" s="75"/>
      <c r="BQ38" s="76">
        <v>23.201000000000001</v>
      </c>
      <c r="BR38" s="89">
        <v>368.9</v>
      </c>
      <c r="BS38" s="75"/>
      <c r="BT38" s="75"/>
      <c r="BU38" s="74"/>
      <c r="BV38" s="75"/>
      <c r="BW38" s="74"/>
      <c r="BX38" s="75"/>
      <c r="BY38" s="76">
        <v>0.27300000000000002</v>
      </c>
      <c r="BZ38" s="89">
        <v>68.25</v>
      </c>
      <c r="CA38" s="74"/>
      <c r="CB38" s="75"/>
      <c r="CC38" s="74"/>
      <c r="CD38" s="75"/>
      <c r="CE38" s="88"/>
      <c r="CF38" s="87"/>
      <c r="CG38" s="87"/>
      <c r="CH38" s="91"/>
      <c r="CI38" s="92">
        <f>CF38++CB38+BX38+BT38+BP38+BL38+BH38+BD38+AZ38+AV38+AR38+AN38+AJ38+AF38+AB38+T38+P38+L38+H38+D38</f>
        <v>847.8</v>
      </c>
      <c r="CJ38" s="56">
        <f t="shared" si="1"/>
        <v>5390.3600000000006</v>
      </c>
      <c r="CK38" s="93">
        <f>CI38+CJ38</f>
        <v>6238.1600000000008</v>
      </c>
    </row>
    <row r="39" spans="1:89" s="11" customFormat="1" ht="21" customHeight="1" thickBot="1" x14ac:dyDescent="0.35">
      <c r="A39" s="94" t="s">
        <v>8</v>
      </c>
      <c r="B39" s="95"/>
      <c r="C39" s="96">
        <f>SUM(C18:C38)</f>
        <v>0</v>
      </c>
      <c r="D39" s="97">
        <f t="shared" ref="D39:AV39" si="3">SUM(D18:D38)</f>
        <v>0</v>
      </c>
      <c r="E39" s="98">
        <f t="shared" si="3"/>
        <v>100.018</v>
      </c>
      <c r="F39" s="97">
        <f t="shared" si="3"/>
        <v>1474.7199999999998</v>
      </c>
      <c r="G39" s="98">
        <f t="shared" si="3"/>
        <v>0</v>
      </c>
      <c r="H39" s="97">
        <f t="shared" si="3"/>
        <v>0</v>
      </c>
      <c r="I39" s="98">
        <f t="shared" si="3"/>
        <v>67.825800000000015</v>
      </c>
      <c r="J39" s="97">
        <f t="shared" si="3"/>
        <v>1285.9699999999998</v>
      </c>
      <c r="K39" s="98">
        <f t="shared" si="3"/>
        <v>0</v>
      </c>
      <c r="L39" s="97">
        <f t="shared" si="3"/>
        <v>0</v>
      </c>
      <c r="M39" s="98">
        <f>SUM(M18:M38)</f>
        <v>27.260999999999999</v>
      </c>
      <c r="N39" s="97">
        <f t="shared" si="3"/>
        <v>2371.71</v>
      </c>
      <c r="O39" s="98">
        <f t="shared" si="3"/>
        <v>0</v>
      </c>
      <c r="P39" s="97">
        <f t="shared" si="3"/>
        <v>0</v>
      </c>
      <c r="Q39" s="98">
        <f t="shared" si="3"/>
        <v>52.006000000000007</v>
      </c>
      <c r="R39" s="97">
        <f t="shared" si="3"/>
        <v>786.32999999999993</v>
      </c>
      <c r="S39" s="98">
        <f t="shared" si="3"/>
        <v>0</v>
      </c>
      <c r="T39" s="97">
        <f t="shared" si="3"/>
        <v>0</v>
      </c>
      <c r="U39" s="98">
        <f t="shared" si="3"/>
        <v>225.05599999999998</v>
      </c>
      <c r="V39" s="97">
        <f t="shared" si="3"/>
        <v>11157.009999999998</v>
      </c>
      <c r="W39" s="98">
        <f t="shared" si="3"/>
        <v>0</v>
      </c>
      <c r="X39" s="97">
        <f t="shared" si="3"/>
        <v>0</v>
      </c>
      <c r="Y39" s="98">
        <f>SUM(Y18:Y38)</f>
        <v>77.309999999999988</v>
      </c>
      <c r="Z39" s="97">
        <f>SUM(Z18:Z38)</f>
        <v>1081.97</v>
      </c>
      <c r="AA39" s="98">
        <f t="shared" si="3"/>
        <v>0</v>
      </c>
      <c r="AB39" s="97">
        <f t="shared" si="3"/>
        <v>0</v>
      </c>
      <c r="AC39" s="98">
        <f t="shared" si="3"/>
        <v>50.032000000000004</v>
      </c>
      <c r="AD39" s="97">
        <f t="shared" si="3"/>
        <v>696.44999999999982</v>
      </c>
      <c r="AE39" s="98">
        <f t="shared" si="3"/>
        <v>0</v>
      </c>
      <c r="AF39" s="97">
        <f t="shared" si="3"/>
        <v>0</v>
      </c>
      <c r="AG39" s="98">
        <f t="shared" si="3"/>
        <v>7.5869999999999997</v>
      </c>
      <c r="AH39" s="97">
        <f t="shared" si="3"/>
        <v>127.46</v>
      </c>
      <c r="AI39" s="98">
        <f t="shared" si="3"/>
        <v>0</v>
      </c>
      <c r="AJ39" s="97">
        <f t="shared" si="3"/>
        <v>0</v>
      </c>
      <c r="AK39" s="98">
        <f t="shared" si="3"/>
        <v>103.29400000000001</v>
      </c>
      <c r="AL39" s="97">
        <f t="shared" si="3"/>
        <v>2382.84</v>
      </c>
      <c r="AM39" s="98">
        <f t="shared" si="3"/>
        <v>0</v>
      </c>
      <c r="AN39" s="97">
        <f t="shared" si="3"/>
        <v>0</v>
      </c>
      <c r="AO39" s="98">
        <f t="shared" si="3"/>
        <v>151.82900000000001</v>
      </c>
      <c r="AP39" s="97">
        <f t="shared" si="3"/>
        <v>10227.560000000001</v>
      </c>
      <c r="AQ39" s="98">
        <f t="shared" si="3"/>
        <v>259.89599999999996</v>
      </c>
      <c r="AR39" s="97">
        <f t="shared" si="3"/>
        <v>22150.969999999998</v>
      </c>
      <c r="AS39" s="99">
        <f t="shared" si="3"/>
        <v>255.62700000000001</v>
      </c>
      <c r="AT39" s="100">
        <f t="shared" si="3"/>
        <v>21757.960000000003</v>
      </c>
      <c r="AU39" s="98">
        <f t="shared" si="3"/>
        <v>0</v>
      </c>
      <c r="AV39" s="97">
        <f t="shared" si="3"/>
        <v>0</v>
      </c>
      <c r="AW39" s="98">
        <f>SUM(AW18:AW38)</f>
        <v>201.35999999999999</v>
      </c>
      <c r="AX39" s="97">
        <f>SUM(AX18:AX38)</f>
        <v>5093.5</v>
      </c>
      <c r="AY39" s="98">
        <f>SUM(AY18:AY38)</f>
        <v>23</v>
      </c>
      <c r="AZ39" s="97">
        <f t="shared" ref="AZ39:CJ39" si="4">SUM(AZ18:AZ38)</f>
        <v>635.99</v>
      </c>
      <c r="BA39" s="98">
        <f t="shared" si="4"/>
        <v>134</v>
      </c>
      <c r="BB39" s="97">
        <f t="shared" si="4"/>
        <v>3575.4</v>
      </c>
      <c r="BC39" s="98">
        <f t="shared" si="4"/>
        <v>574</v>
      </c>
      <c r="BD39" s="97">
        <f t="shared" si="4"/>
        <v>16380.6</v>
      </c>
      <c r="BE39" s="98">
        <f t="shared" si="4"/>
        <v>349</v>
      </c>
      <c r="BF39" s="97">
        <f t="shared" si="4"/>
        <v>10037.4</v>
      </c>
      <c r="BG39" s="98">
        <f t="shared" si="4"/>
        <v>11.769999999999998</v>
      </c>
      <c r="BH39" s="97">
        <f t="shared" si="4"/>
        <v>1023.9799999999999</v>
      </c>
      <c r="BI39" s="97">
        <f t="shared" si="4"/>
        <v>0</v>
      </c>
      <c r="BJ39" s="97">
        <f t="shared" si="4"/>
        <v>0</v>
      </c>
      <c r="BK39" s="98">
        <f t="shared" si="4"/>
        <v>68.981999999999999</v>
      </c>
      <c r="BL39" s="97">
        <f t="shared" si="4"/>
        <v>8277.84</v>
      </c>
      <c r="BM39" s="98">
        <f t="shared" si="4"/>
        <v>437.35000000000008</v>
      </c>
      <c r="BN39" s="97">
        <f t="shared" si="4"/>
        <v>52482</v>
      </c>
      <c r="BO39" s="98">
        <f t="shared" si="4"/>
        <v>35.96</v>
      </c>
      <c r="BP39" s="97">
        <f t="shared" si="4"/>
        <v>571.76</v>
      </c>
      <c r="BQ39" s="98">
        <f t="shared" si="4"/>
        <v>156.64600000000002</v>
      </c>
      <c r="BR39" s="97">
        <f t="shared" si="4"/>
        <v>2490.67</v>
      </c>
      <c r="BS39" s="97">
        <f t="shared" si="4"/>
        <v>0</v>
      </c>
      <c r="BT39" s="97">
        <f t="shared" si="4"/>
        <v>0</v>
      </c>
      <c r="BU39" s="98">
        <f t="shared" si="4"/>
        <v>501.65600000000001</v>
      </c>
      <c r="BV39" s="97">
        <f t="shared" si="4"/>
        <v>13494.529999999999</v>
      </c>
      <c r="BW39" s="98">
        <f t="shared" si="4"/>
        <v>8.0429999999999993</v>
      </c>
      <c r="BX39" s="97">
        <f t="shared" si="4"/>
        <v>2010.75</v>
      </c>
      <c r="BY39" s="98">
        <f>SUM(BY18:BY38)</f>
        <v>17.677999999999997</v>
      </c>
      <c r="BZ39" s="97">
        <f t="shared" si="4"/>
        <v>4509.3999999999996</v>
      </c>
      <c r="CA39" s="98">
        <f t="shared" si="4"/>
        <v>30.283999999999999</v>
      </c>
      <c r="CB39" s="97">
        <f t="shared" si="4"/>
        <v>470.34000000000003</v>
      </c>
      <c r="CC39" s="98">
        <f t="shared" si="4"/>
        <v>75.605999999999995</v>
      </c>
      <c r="CD39" s="97">
        <f t="shared" si="4"/>
        <v>1020.67</v>
      </c>
      <c r="CE39" s="98">
        <f t="shared" si="4"/>
        <v>3.403</v>
      </c>
      <c r="CF39" s="97">
        <f t="shared" si="4"/>
        <v>510.45</v>
      </c>
      <c r="CG39" s="97">
        <f t="shared" si="4"/>
        <v>0</v>
      </c>
      <c r="CH39" s="101">
        <f t="shared" si="4"/>
        <v>0</v>
      </c>
      <c r="CI39" s="102">
        <f>SUM(CI18:CI38)</f>
        <v>52032.680000000008</v>
      </c>
      <c r="CJ39" s="103">
        <f t="shared" si="4"/>
        <v>146053.54999999999</v>
      </c>
      <c r="CK39" s="104">
        <f>SUM(CK18:CK38)</f>
        <v>198086.23</v>
      </c>
    </row>
    <row r="40" spans="1:89" ht="23.25" x14ac:dyDescent="0.35">
      <c r="A40" s="22"/>
      <c r="B40" s="105"/>
      <c r="C40" s="105"/>
      <c r="D40" s="105"/>
      <c r="E40" s="105"/>
      <c r="F40" s="105"/>
      <c r="G40" s="106"/>
      <c r="H40" s="105"/>
      <c r="I40" s="107"/>
      <c r="J40" s="108"/>
      <c r="K40" s="105"/>
      <c r="L40" s="105"/>
      <c r="M40" s="106"/>
      <c r="N40" s="106"/>
      <c r="O40" s="106"/>
      <c r="P40" s="105"/>
      <c r="Q40" s="106"/>
      <c r="R40" s="106"/>
      <c r="S40" s="105"/>
      <c r="T40" s="105"/>
      <c r="U40" s="105"/>
      <c r="V40" s="105"/>
      <c r="W40" s="105"/>
      <c r="X40" s="105"/>
      <c r="Y40" s="105"/>
      <c r="Z40" s="105"/>
      <c r="AA40" s="105"/>
      <c r="AB40" s="105"/>
      <c r="AC40" s="105"/>
      <c r="AD40" s="105"/>
      <c r="AE40" s="105"/>
      <c r="AF40" s="105"/>
      <c r="AG40" s="105"/>
      <c r="AH40" s="105"/>
      <c r="AI40" s="105"/>
      <c r="AJ40" s="105"/>
      <c r="AK40" s="105"/>
      <c r="AL40" s="105"/>
      <c r="AM40" s="105"/>
      <c r="AN40" s="105"/>
      <c r="AO40" s="105"/>
      <c r="AP40" s="105"/>
      <c r="AQ40" s="105"/>
      <c r="AR40" s="105"/>
      <c r="AS40" s="105"/>
      <c r="AT40" s="105"/>
      <c r="AU40" s="105"/>
      <c r="AV40" s="105"/>
      <c r="AW40" s="105"/>
      <c r="AX40" s="105"/>
      <c r="AY40" s="105"/>
      <c r="AZ40" s="105"/>
      <c r="BA40" s="105"/>
      <c r="BB40" s="105"/>
      <c r="BC40" s="105"/>
      <c r="BD40" s="105"/>
      <c r="BE40" s="105"/>
      <c r="BF40" s="105"/>
      <c r="BG40" s="105"/>
      <c r="BH40" s="105"/>
      <c r="BI40" s="105"/>
      <c r="BJ40" s="105"/>
      <c r="BK40" s="105"/>
      <c r="BL40" s="105"/>
      <c r="BM40" s="105"/>
      <c r="BN40" s="105"/>
      <c r="BO40" s="105"/>
      <c r="BP40" s="105"/>
      <c r="BQ40" s="105"/>
      <c r="BR40" s="105"/>
      <c r="BS40" s="105"/>
      <c r="BT40" s="105"/>
      <c r="BU40" s="105"/>
      <c r="BV40" s="105"/>
      <c r="BW40" s="105"/>
      <c r="BX40" s="105"/>
      <c r="BY40" s="106"/>
      <c r="BZ40" s="105"/>
      <c r="CA40" s="105"/>
      <c r="CB40" s="105"/>
      <c r="CC40" s="105"/>
      <c r="CD40" s="105"/>
      <c r="CE40" s="105"/>
      <c r="CF40" s="105"/>
      <c r="CG40" s="105"/>
      <c r="CH40" s="105"/>
      <c r="CI40" s="25"/>
      <c r="CJ40" s="25"/>
      <c r="CK40" s="28"/>
    </row>
    <row r="41" spans="1:89" ht="23.25" x14ac:dyDescent="0.35">
      <c r="A41" s="109"/>
      <c r="B41" s="22"/>
      <c r="C41" s="106"/>
      <c r="D41" s="105"/>
      <c r="E41" s="105"/>
      <c r="F41" s="105"/>
      <c r="G41" s="106"/>
      <c r="H41" s="106"/>
      <c r="I41" s="107"/>
      <c r="J41" s="105"/>
      <c r="K41" s="106"/>
      <c r="L41" s="106"/>
      <c r="M41" s="105"/>
      <c r="N41" s="105"/>
      <c r="O41" s="106"/>
      <c r="P41" s="108"/>
      <c r="Q41" s="105"/>
      <c r="R41" s="105"/>
      <c r="S41" s="106"/>
      <c r="T41" s="106"/>
      <c r="U41" s="106"/>
      <c r="V41" s="105"/>
      <c r="W41" s="106"/>
      <c r="X41" s="106"/>
      <c r="Y41" s="105"/>
      <c r="Z41" s="105"/>
      <c r="AA41" s="106"/>
      <c r="AB41" s="110"/>
      <c r="AC41" s="110"/>
      <c r="AD41" s="105"/>
      <c r="AE41" s="106"/>
      <c r="AF41" s="106"/>
      <c r="AG41" s="105"/>
      <c r="AH41" s="105"/>
      <c r="AI41" s="106"/>
      <c r="AJ41" s="105"/>
      <c r="AK41" s="105"/>
      <c r="AL41" s="105"/>
      <c r="AM41" s="106"/>
      <c r="AN41" s="105"/>
      <c r="AO41" s="106"/>
      <c r="AP41" s="105"/>
      <c r="AQ41" s="106"/>
      <c r="AR41" s="106"/>
      <c r="AS41" s="105"/>
      <c r="AT41" s="105"/>
      <c r="AU41" s="106"/>
      <c r="AV41" s="105"/>
      <c r="AW41" s="105"/>
      <c r="AX41" s="105"/>
      <c r="AY41" s="123"/>
      <c r="AZ41" s="123"/>
      <c r="BA41" s="105"/>
      <c r="BB41" s="105"/>
      <c r="BC41" s="106"/>
      <c r="BD41" s="105"/>
      <c r="BE41" s="105"/>
      <c r="BF41" s="105"/>
      <c r="BG41" s="105"/>
      <c r="BH41" s="105"/>
      <c r="BI41" s="105"/>
      <c r="BJ41" s="105"/>
      <c r="BK41" s="105"/>
      <c r="BL41" s="105"/>
      <c r="BM41" s="105"/>
      <c r="BN41" s="105"/>
      <c r="BO41" s="105"/>
      <c r="BP41" s="105"/>
      <c r="BQ41" s="105"/>
      <c r="BR41" s="105"/>
      <c r="BS41" s="105"/>
      <c r="BT41" s="105"/>
      <c r="BU41" s="105"/>
      <c r="BV41" s="105"/>
      <c r="BW41" s="105"/>
      <c r="BX41" s="105"/>
      <c r="BY41" s="106"/>
      <c r="BZ41" s="105"/>
      <c r="CA41" s="105"/>
      <c r="CB41" s="105"/>
      <c r="CC41" s="105"/>
      <c r="CD41" s="105"/>
      <c r="CE41" s="106"/>
      <c r="CF41" s="105"/>
      <c r="CG41" s="105"/>
      <c r="CH41" s="105"/>
      <c r="CI41" s="25"/>
      <c r="CJ41" s="25"/>
      <c r="CK41" s="28"/>
    </row>
    <row r="42" spans="1:89" ht="33" x14ac:dyDescent="0.45">
      <c r="A42" s="134"/>
      <c r="B42" s="134"/>
      <c r="C42" s="22"/>
      <c r="D42" s="22"/>
      <c r="E42" s="22"/>
      <c r="F42" s="22"/>
      <c r="G42" s="22"/>
      <c r="H42" s="22"/>
      <c r="I42" s="111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112"/>
      <c r="Y42" s="112"/>
      <c r="Z42" s="112"/>
      <c r="AA42" s="112"/>
      <c r="AB42" s="22"/>
      <c r="AC42" s="22"/>
      <c r="AD42" s="22"/>
      <c r="AE42" s="112"/>
      <c r="AF42" s="22"/>
      <c r="AG42" s="22"/>
      <c r="AH42" s="22"/>
      <c r="AI42" s="11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11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116" t="s">
        <v>55</v>
      </c>
      <c r="BT42" s="116"/>
      <c r="BU42" s="116"/>
      <c r="BV42" s="116"/>
      <c r="BW42" s="116"/>
      <c r="BX42" s="116"/>
      <c r="BY42" s="117"/>
      <c r="BZ42" s="116"/>
      <c r="CA42" s="116"/>
      <c r="CB42" s="116"/>
      <c r="CC42" s="116"/>
      <c r="CD42" s="116"/>
      <c r="CE42" s="116"/>
      <c r="CF42" s="117" t="s">
        <v>56</v>
      </c>
      <c r="CG42" s="117"/>
      <c r="CH42" s="117"/>
      <c r="CI42" s="118"/>
      <c r="CJ42" s="25"/>
      <c r="CK42" s="28"/>
    </row>
    <row r="43" spans="1:89" ht="23.25" x14ac:dyDescent="0.35">
      <c r="A43" s="22"/>
      <c r="B43" s="22"/>
      <c r="C43" s="22"/>
      <c r="D43" s="22"/>
      <c r="E43" s="22"/>
      <c r="F43" s="22"/>
      <c r="G43" s="22"/>
      <c r="H43" s="22"/>
      <c r="I43" s="111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112"/>
      <c r="BZ43" s="22"/>
      <c r="CA43" s="22"/>
      <c r="CB43" s="22"/>
      <c r="CC43" s="22"/>
      <c r="CD43" s="22"/>
      <c r="CE43" s="22"/>
      <c r="CF43" s="22"/>
      <c r="CG43" s="22"/>
      <c r="CH43" s="22"/>
      <c r="CI43" s="25"/>
      <c r="CJ43" s="25"/>
      <c r="CK43" s="28"/>
    </row>
    <row r="44" spans="1:89" ht="15" customHeight="1" x14ac:dyDescent="0.35">
      <c r="A44" s="22"/>
      <c r="B44" s="22"/>
      <c r="C44" s="112"/>
      <c r="D44" s="22"/>
      <c r="E44" s="22"/>
      <c r="F44" s="22"/>
      <c r="G44" s="22"/>
      <c r="H44" s="22"/>
      <c r="I44" s="111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112"/>
      <c r="BZ44" s="22"/>
      <c r="CA44" s="22"/>
      <c r="CB44" s="22"/>
      <c r="CC44" s="22"/>
      <c r="CD44" s="22"/>
      <c r="CE44" s="22"/>
      <c r="CF44" s="22"/>
      <c r="CG44" s="22"/>
      <c r="CH44" s="22"/>
      <c r="CI44" s="25"/>
      <c r="CJ44" s="25"/>
      <c r="CK44" s="28"/>
    </row>
    <row r="45" spans="1:89" ht="15" customHeight="1" x14ac:dyDescent="0.25">
      <c r="A45" s="4"/>
      <c r="B45" s="4"/>
      <c r="C45" s="2"/>
      <c r="D45" s="4"/>
      <c r="E45" s="4"/>
      <c r="F45" s="4"/>
      <c r="G45" s="4"/>
      <c r="H45" s="4"/>
      <c r="I45" s="15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2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6"/>
      <c r="BZ45" s="4"/>
      <c r="CA45" s="4"/>
      <c r="CB45" s="4"/>
      <c r="CC45" s="4"/>
      <c r="CD45" s="4"/>
      <c r="CE45" s="4"/>
      <c r="CF45" s="4"/>
      <c r="CG45" s="4"/>
      <c r="CH45" s="4"/>
    </row>
    <row r="46" spans="1:89" x14ac:dyDescent="0.25">
      <c r="A46" s="4"/>
      <c r="B46" s="4"/>
    </row>
    <row r="47" spans="1:89" x14ac:dyDescent="0.25">
      <c r="A47" s="4"/>
      <c r="B47" s="4"/>
    </row>
    <row r="48" spans="1:89" x14ac:dyDescent="0.25">
      <c r="A48" s="4"/>
      <c r="B48" s="4"/>
    </row>
    <row r="49" spans="1:89" x14ac:dyDescent="0.25">
      <c r="A49" s="4"/>
      <c r="B49" s="4"/>
    </row>
    <row r="50" spans="1:89" x14ac:dyDescent="0.25">
      <c r="A50" s="4"/>
      <c r="B50" s="4"/>
    </row>
    <row r="51" spans="1:89" x14ac:dyDescent="0.25">
      <c r="A51" s="4"/>
      <c r="B51" s="4"/>
    </row>
    <row r="52" spans="1:89" x14ac:dyDescent="0.25">
      <c r="A52" s="4"/>
      <c r="B52" s="4"/>
      <c r="C52" s="7"/>
      <c r="D52" s="7"/>
      <c r="E52" s="7"/>
      <c r="F52" s="7"/>
      <c r="G52" s="7"/>
      <c r="H52" s="7"/>
      <c r="I52" s="16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12"/>
    </row>
    <row r="53" spans="1:89" x14ac:dyDescent="0.25">
      <c r="A53" s="4"/>
      <c r="B53" s="4"/>
      <c r="C53" s="8"/>
      <c r="D53" s="8"/>
      <c r="E53" s="8"/>
      <c r="F53" s="8"/>
      <c r="G53" s="8"/>
      <c r="H53" s="8"/>
      <c r="I53" s="16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7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13"/>
    </row>
    <row r="54" spans="1:89" x14ac:dyDescent="0.25">
      <c r="A54" s="4"/>
      <c r="B54" s="4"/>
      <c r="C54" s="8"/>
      <c r="D54" s="8"/>
      <c r="E54" s="8"/>
      <c r="F54" s="8"/>
      <c r="G54" s="8"/>
      <c r="H54" s="8"/>
      <c r="I54" s="16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7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13"/>
    </row>
    <row r="55" spans="1:89" x14ac:dyDescent="0.25">
      <c r="A55" s="4"/>
      <c r="B55" s="4"/>
      <c r="C55" s="8"/>
      <c r="D55" s="8"/>
      <c r="E55" s="8"/>
      <c r="F55" s="8"/>
      <c r="G55" s="8"/>
      <c r="H55" s="8"/>
      <c r="I55" s="16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7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13"/>
    </row>
    <row r="56" spans="1:89" x14ac:dyDescent="0.25">
      <c r="A56" s="4"/>
      <c r="B56" s="4"/>
    </row>
    <row r="57" spans="1:89" x14ac:dyDescent="0.25">
      <c r="A57" s="4"/>
      <c r="B57" s="4"/>
    </row>
    <row r="58" spans="1:89" x14ac:dyDescent="0.25">
      <c r="A58" s="4"/>
      <c r="B58" s="4"/>
    </row>
    <row r="59" spans="1:89" x14ac:dyDescent="0.25">
      <c r="A59" s="4"/>
      <c r="B59" s="4"/>
    </row>
    <row r="60" spans="1:89" x14ac:dyDescent="0.25">
      <c r="A60" s="4"/>
      <c r="B60" s="4"/>
    </row>
    <row r="61" spans="1:89" x14ac:dyDescent="0.25">
      <c r="A61" s="4"/>
      <c r="B61" s="4"/>
    </row>
    <row r="62" spans="1:89" x14ac:dyDescent="0.25">
      <c r="A62" s="4"/>
      <c r="B62" s="4"/>
    </row>
    <row r="63" spans="1:89" x14ac:dyDescent="0.25">
      <c r="A63" s="4"/>
      <c r="B63" s="4"/>
    </row>
    <row r="64" spans="1:89" ht="47.25" customHeight="1" x14ac:dyDescent="0.25">
      <c r="A64" s="4"/>
      <c r="B64" s="4"/>
    </row>
    <row r="65" spans="1:2" x14ac:dyDescent="0.25">
      <c r="A65" s="4"/>
      <c r="B65" s="4"/>
    </row>
    <row r="66" spans="1:2" x14ac:dyDescent="0.25">
      <c r="A66" s="4"/>
      <c r="B66" s="4"/>
    </row>
    <row r="67" spans="1:2" x14ac:dyDescent="0.25">
      <c r="A67" s="4"/>
      <c r="B67" s="4"/>
    </row>
    <row r="68" spans="1:2" x14ac:dyDescent="0.25">
      <c r="A68" s="4"/>
      <c r="B68" s="4"/>
    </row>
    <row r="69" spans="1:2" x14ac:dyDescent="0.25">
      <c r="A69" s="4"/>
      <c r="B69" s="4"/>
    </row>
    <row r="70" spans="1:2" x14ac:dyDescent="0.25">
      <c r="A70" s="4"/>
      <c r="B70" s="4"/>
    </row>
  </sheetData>
  <mergeCells count="110">
    <mergeCell ref="A22:B22"/>
    <mergeCell ref="A23:B23"/>
    <mergeCell ref="A19:B19"/>
    <mergeCell ref="A25:B25"/>
    <mergeCell ref="A31:B31"/>
    <mergeCell ref="A24:B24"/>
    <mergeCell ref="BW15:BZ15"/>
    <mergeCell ref="CA15:CD15"/>
    <mergeCell ref="BW16:BX16"/>
    <mergeCell ref="BY16:BZ16"/>
    <mergeCell ref="CA16:CB16"/>
    <mergeCell ref="CC16:CD16"/>
    <mergeCell ref="AU15:AX15"/>
    <mergeCell ref="AU16:AV16"/>
    <mergeCell ref="AW16:AX16"/>
    <mergeCell ref="W15:Z15"/>
    <mergeCell ref="W16:X16"/>
    <mergeCell ref="Y16:Z16"/>
    <mergeCell ref="AA15:AD15"/>
    <mergeCell ref="AY15:BB15"/>
    <mergeCell ref="AY16:AZ16"/>
    <mergeCell ref="BA16:BB16"/>
    <mergeCell ref="BC15:BF15"/>
    <mergeCell ref="BC16:BD16"/>
    <mergeCell ref="J12:W12"/>
    <mergeCell ref="B9:B11"/>
    <mergeCell ref="AE15:AH15"/>
    <mergeCell ref="AE16:AF16"/>
    <mergeCell ref="AG16:AH16"/>
    <mergeCell ref="AI15:AL15"/>
    <mergeCell ref="AI16:AJ16"/>
    <mergeCell ref="AK16:AL16"/>
    <mergeCell ref="S15:V15"/>
    <mergeCell ref="S16:T16"/>
    <mergeCell ref="U16:V16"/>
    <mergeCell ref="AA16:AB16"/>
    <mergeCell ref="AC16:AD16"/>
    <mergeCell ref="C13:V13"/>
    <mergeCell ref="O15:R15"/>
    <mergeCell ref="CI1:CK1"/>
    <mergeCell ref="CI2:CK2"/>
    <mergeCell ref="CI3:CK3"/>
    <mergeCell ref="C9:CF11"/>
    <mergeCell ref="R5:V5"/>
    <mergeCell ref="R4:T4"/>
    <mergeCell ref="R6:V6"/>
    <mergeCell ref="R7:V7"/>
    <mergeCell ref="AP4:AT4"/>
    <mergeCell ref="BK4:BN4"/>
    <mergeCell ref="BE4:BJ4"/>
    <mergeCell ref="Y5:AD5"/>
    <mergeCell ref="Y6:AD6"/>
    <mergeCell ref="Y7:AD7"/>
    <mergeCell ref="Y4:AB4"/>
    <mergeCell ref="CG4:CK4"/>
    <mergeCell ref="A42:B42"/>
    <mergeCell ref="A29:B29"/>
    <mergeCell ref="A27:B27"/>
    <mergeCell ref="K16:L16"/>
    <mergeCell ref="A38:B38"/>
    <mergeCell ref="A28:B28"/>
    <mergeCell ref="A35:B35"/>
    <mergeCell ref="A34:B34"/>
    <mergeCell ref="A37:B37"/>
    <mergeCell ref="A30:B30"/>
    <mergeCell ref="A36:B36"/>
    <mergeCell ref="A32:B32"/>
    <mergeCell ref="A33:B33"/>
    <mergeCell ref="A20:B20"/>
    <mergeCell ref="A21:B21"/>
    <mergeCell ref="A26:B26"/>
    <mergeCell ref="A13:B17"/>
    <mergeCell ref="A18:B18"/>
    <mergeCell ref="C15:F15"/>
    <mergeCell ref="C16:D16"/>
    <mergeCell ref="E16:F16"/>
    <mergeCell ref="C14:CK14"/>
    <mergeCell ref="G15:J15"/>
    <mergeCell ref="K15:N15"/>
    <mergeCell ref="CK15:CK16"/>
    <mergeCell ref="AM15:AP15"/>
    <mergeCell ref="AM16:AN16"/>
    <mergeCell ref="CE15:CH15"/>
    <mergeCell ref="AQ15:AT15"/>
    <mergeCell ref="CI15:CI16"/>
    <mergeCell ref="AO16:AP16"/>
    <mergeCell ref="G16:H16"/>
    <mergeCell ref="I16:J16"/>
    <mergeCell ref="BS15:BV15"/>
    <mergeCell ref="BS16:BT16"/>
    <mergeCell ref="BU16:BV16"/>
    <mergeCell ref="CJ15:CJ16"/>
    <mergeCell ref="BE16:BF16"/>
    <mergeCell ref="CE16:CF16"/>
    <mergeCell ref="CG16:CH16"/>
    <mergeCell ref="AY41:AZ41"/>
    <mergeCell ref="M16:N16"/>
    <mergeCell ref="O16:P16"/>
    <mergeCell ref="Q16:R16"/>
    <mergeCell ref="AQ16:AR16"/>
    <mergeCell ref="AS16:AT16"/>
    <mergeCell ref="BG15:BJ15"/>
    <mergeCell ref="BK15:BN15"/>
    <mergeCell ref="BO15:BR15"/>
    <mergeCell ref="BG16:BH16"/>
    <mergeCell ref="BI16:BJ16"/>
    <mergeCell ref="BK16:BL16"/>
    <mergeCell ref="BM16:BN16"/>
    <mergeCell ref="BO16:BP16"/>
    <mergeCell ref="BQ16:BR16"/>
  </mergeCells>
  <pageMargins left="0.23622047244094491" right="0" top="0.74803149606299213" bottom="0.55118110236220474" header="0.31496062992125984" footer="0.11811023622047245"/>
  <pageSetup paperSize="9" scale="35" orientation="landscape" r:id="rId1"/>
  <colBreaks count="2" manualBreakCount="2">
    <brk id="30" min="1" max="42" man="1"/>
    <brk id="62" min="1" max="42" man="1"/>
  </colBreaks>
  <ignoredErrors>
    <ignoredError sqref="CI3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7:R32"/>
  <sheetViews>
    <sheetView workbookViewId="0">
      <selection activeCell="L7" sqref="L7:S12"/>
    </sheetView>
  </sheetViews>
  <sheetFormatPr defaultRowHeight="15" x14ac:dyDescent="0.25"/>
  <sheetData>
    <row r="7" spans="4:18" x14ac:dyDescent="0.25">
      <c r="D7" s="2"/>
      <c r="K7" s="2"/>
    </row>
    <row r="8" spans="4:18" ht="15.75" x14ac:dyDescent="0.25">
      <c r="K8" s="3"/>
    </row>
    <row r="9" spans="4:18" x14ac:dyDescent="0.25">
      <c r="K9" s="2"/>
    </row>
    <row r="10" spans="4:18" x14ac:dyDescent="0.25">
      <c r="K10" s="2"/>
    </row>
    <row r="11" spans="4:18" x14ac:dyDescent="0.25">
      <c r="K11" s="2"/>
    </row>
    <row r="12" spans="4:18" x14ac:dyDescent="0.25">
      <c r="K12" s="2"/>
    </row>
    <row r="13" spans="4:18" x14ac:dyDescent="0.25">
      <c r="K13" s="2"/>
      <c r="L13" s="2"/>
      <c r="M13" s="2"/>
      <c r="N13" s="2"/>
      <c r="O13" s="2"/>
      <c r="P13" s="2"/>
      <c r="Q13" s="2"/>
      <c r="R13" s="2"/>
    </row>
    <row r="14" spans="4:18" x14ac:dyDescent="0.25">
      <c r="K14" s="2"/>
      <c r="L14" s="2"/>
      <c r="M14" s="2"/>
      <c r="N14" s="2"/>
      <c r="O14" s="2"/>
      <c r="P14" s="2"/>
      <c r="Q14" s="2"/>
      <c r="R14" s="2"/>
    </row>
    <row r="15" spans="4:18" x14ac:dyDescent="0.25">
      <c r="K15" s="2"/>
      <c r="L15" s="2"/>
      <c r="M15" s="2"/>
      <c r="N15" s="2"/>
      <c r="O15" s="2"/>
      <c r="P15" s="2"/>
      <c r="Q15" s="2"/>
      <c r="R15" s="2"/>
    </row>
    <row r="16" spans="4:18" x14ac:dyDescent="0.25">
      <c r="K16" s="2"/>
      <c r="L16" s="2"/>
      <c r="M16" s="2"/>
      <c r="N16" s="2"/>
      <c r="O16" s="2"/>
      <c r="P16" s="2"/>
      <c r="Q16" s="2"/>
      <c r="R16" s="2"/>
    </row>
    <row r="17" spans="4:18" x14ac:dyDescent="0.25">
      <c r="K17" s="2"/>
      <c r="L17" s="2"/>
      <c r="M17" s="2"/>
      <c r="N17" s="2"/>
      <c r="O17" s="2"/>
      <c r="P17" s="2"/>
      <c r="Q17" s="2"/>
      <c r="R17" s="2"/>
    </row>
    <row r="18" spans="4:18" x14ac:dyDescent="0.25">
      <c r="K18" s="2"/>
      <c r="L18" s="2"/>
      <c r="M18" s="2"/>
      <c r="N18" s="2"/>
      <c r="O18" s="2"/>
      <c r="P18" s="2"/>
      <c r="Q18" s="2"/>
      <c r="R18" s="2"/>
    </row>
    <row r="19" spans="4:18" x14ac:dyDescent="0.25">
      <c r="K19" s="2"/>
      <c r="L19" s="2"/>
      <c r="M19" s="2"/>
      <c r="N19" s="2"/>
      <c r="O19" s="2"/>
      <c r="P19" s="2"/>
      <c r="Q19" s="2"/>
      <c r="R19" s="2"/>
    </row>
    <row r="20" spans="4:18" x14ac:dyDescent="0.25">
      <c r="K20" s="2"/>
      <c r="L20" s="2"/>
      <c r="M20" s="2"/>
      <c r="N20" s="2"/>
      <c r="O20" s="2"/>
      <c r="P20" s="2"/>
      <c r="Q20" s="2"/>
      <c r="R20" s="2"/>
    </row>
    <row r="21" spans="4:18" x14ac:dyDescent="0.25">
      <c r="K21" s="2"/>
      <c r="L21" s="2"/>
      <c r="M21" s="2"/>
      <c r="N21" s="2"/>
      <c r="O21" s="2"/>
      <c r="P21" s="2"/>
      <c r="Q21" s="2"/>
      <c r="R21" s="2"/>
    </row>
    <row r="22" spans="4:18" x14ac:dyDescent="0.25">
      <c r="K22" s="2"/>
      <c r="L22" s="2"/>
      <c r="M22" s="2"/>
      <c r="N22" s="2"/>
      <c r="O22" s="2"/>
      <c r="P22" s="2"/>
      <c r="Q22" s="2"/>
      <c r="R22" s="2"/>
    </row>
    <row r="23" spans="4:18" x14ac:dyDescent="0.25">
      <c r="K23" s="2"/>
      <c r="L23" s="2"/>
      <c r="M23" s="2"/>
      <c r="N23" s="2"/>
      <c r="O23" s="2"/>
      <c r="P23" s="2"/>
      <c r="Q23" s="2"/>
      <c r="R23" s="2"/>
    </row>
    <row r="24" spans="4:18" x14ac:dyDescent="0.25">
      <c r="D24" s="2"/>
      <c r="K24" s="2"/>
      <c r="L24" s="2"/>
      <c r="M24" s="2"/>
      <c r="N24" s="2"/>
      <c r="O24" s="2"/>
      <c r="P24" s="2"/>
      <c r="Q24" s="2"/>
      <c r="R24" s="2"/>
    </row>
    <row r="25" spans="4:18" x14ac:dyDescent="0.25">
      <c r="D25" s="2"/>
      <c r="K25" s="2"/>
      <c r="L25" s="2"/>
      <c r="M25" s="2"/>
      <c r="N25" s="2"/>
      <c r="O25" s="2"/>
      <c r="P25" s="2"/>
      <c r="Q25" s="2"/>
      <c r="R25" s="2"/>
    </row>
    <row r="26" spans="4:18" x14ac:dyDescent="0.25">
      <c r="D26" s="2"/>
      <c r="K26" s="2"/>
      <c r="L26" s="2"/>
      <c r="M26" s="2"/>
      <c r="N26" s="2"/>
      <c r="O26" s="2"/>
      <c r="P26" s="2"/>
      <c r="Q26" s="2"/>
      <c r="R26" s="2"/>
    </row>
    <row r="27" spans="4:18" x14ac:dyDescent="0.25">
      <c r="D27" s="2"/>
      <c r="K27" s="2"/>
      <c r="L27" s="2"/>
      <c r="M27" s="2"/>
      <c r="N27" s="2"/>
      <c r="O27" s="2"/>
      <c r="P27" s="2"/>
      <c r="Q27" s="2"/>
      <c r="R27" s="2"/>
    </row>
    <row r="28" spans="4:18" x14ac:dyDescent="0.25">
      <c r="D28" s="2"/>
      <c r="K28" s="2"/>
      <c r="L28" s="2"/>
      <c r="M28" s="2"/>
      <c r="N28" s="2"/>
      <c r="O28" s="2"/>
      <c r="P28" s="2"/>
      <c r="Q28" s="2"/>
      <c r="R28" s="2"/>
    </row>
    <row r="29" spans="4:18" x14ac:dyDescent="0.25">
      <c r="D29" s="2"/>
      <c r="K29" s="2"/>
      <c r="L29" s="2"/>
      <c r="M29" s="2"/>
      <c r="N29" s="2"/>
      <c r="O29" s="2"/>
      <c r="P29" s="2"/>
      <c r="Q29" s="2"/>
      <c r="R29" s="2"/>
    </row>
    <row r="30" spans="4:18" x14ac:dyDescent="0.25">
      <c r="D30" s="2"/>
      <c r="K30" s="2"/>
      <c r="L30" s="2"/>
      <c r="M30" s="2"/>
      <c r="N30" s="2"/>
      <c r="O30" s="2"/>
      <c r="P30" s="2"/>
      <c r="Q30" s="2"/>
      <c r="R30" s="2"/>
    </row>
    <row r="31" spans="4:18" x14ac:dyDescent="0.25">
      <c r="D31" s="2"/>
      <c r="K31" s="2"/>
      <c r="L31" s="2"/>
      <c r="M31" s="2"/>
      <c r="N31" s="2"/>
      <c r="O31" s="2"/>
      <c r="P31" s="2"/>
      <c r="Q31" s="2"/>
      <c r="R31" s="2"/>
    </row>
    <row r="32" spans="4:18" x14ac:dyDescent="0.25">
      <c r="D32" s="2"/>
      <c r="E32" s="2"/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2022-09-26T06:41:55Z</dcterms:modified>
</cp:coreProperties>
</file>